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ATA 2018\PROGRAM 2018\PERMINTAAN AKO_LKJ\LKj_2018\"/>
    </mc:Choice>
  </mc:AlternateContent>
  <xr:revisionPtr revIDLastSave="0" documentId="13_ncr:1_{2C005E5C-7EB6-4A0A-88D1-A077FCA53977}" xr6:coauthVersionLast="40" xr6:coauthVersionMax="40" xr10:uidLastSave="{00000000-0000-0000-0000-000000000000}"/>
  <bookViews>
    <workbookView xWindow="240" yWindow="30" windowWidth="15120" windowHeight="7455" firstSheet="7" activeTab="14" xr2:uid="{00000000-000D-0000-FFFF-FFFF00000000}"/>
  </bookViews>
  <sheets>
    <sheet name="Tabel 2.1" sheetId="3" r:id="rId1"/>
    <sheet name="Tabel 2.2" sheetId="4" r:id="rId2"/>
    <sheet name="Tabel 2.3" sheetId="5" r:id="rId3"/>
    <sheet name="TABEL 2.4" sheetId="1" r:id="rId4"/>
    <sheet name="PK" sheetId="6" r:id="rId5"/>
    <sheet name="Sheet1" sheetId="10" r:id="rId6"/>
    <sheet name="Sheet1 (3)" sheetId="12" r:id="rId7"/>
    <sheet name="DPA" sheetId="11" r:id="rId8"/>
    <sheet name="RKPD 2020" sheetId="15" r:id="rId9"/>
    <sheet name="Sheet4" sheetId="8" r:id="rId10"/>
    <sheet name="TAbel 3.1 (2)" sheetId="9" r:id="rId11"/>
    <sheet name="Tabel LKPJ" sheetId="7" r:id="rId12"/>
    <sheet name="RPJMD REV" sheetId="2" r:id="rId13"/>
    <sheet name="Sheet2" sheetId="13" r:id="rId14"/>
    <sheet name="Sheet3" sheetId="16" r:id="rId15"/>
  </sheets>
  <definedNames>
    <definedName name="_xlnm.Print_Area" localSheetId="8">'RKPD 2020'!$B$1:$V$50</definedName>
    <definedName name="_xlnm.Print_Area" localSheetId="0">'Tabel 2.1'!$A$1:$J$18</definedName>
    <definedName name="_xlnm.Print_Titles" localSheetId="12">'RPJMD REV'!$1:$2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8" i="16" l="1"/>
  <c r="K18" i="16" s="1"/>
  <c r="I18" i="16"/>
  <c r="J12" i="16"/>
  <c r="K8" i="16"/>
  <c r="K9" i="16"/>
  <c r="K10" i="16"/>
  <c r="K11" i="16"/>
  <c r="K13" i="16"/>
  <c r="K14" i="16"/>
  <c r="K15" i="16"/>
  <c r="K16" i="16"/>
  <c r="K17" i="16"/>
  <c r="K19" i="16"/>
  <c r="K20" i="16"/>
  <c r="K21" i="16"/>
  <c r="K22" i="16"/>
  <c r="J7" i="16"/>
  <c r="I12" i="16"/>
  <c r="I7" i="16"/>
  <c r="E18" i="16"/>
  <c r="F12" i="16"/>
  <c r="E12" i="16"/>
  <c r="E7" i="16"/>
  <c r="D7" i="16"/>
  <c r="D18" i="16"/>
  <c r="D12" i="16"/>
  <c r="F7" i="16" l="1"/>
  <c r="K7" i="16"/>
  <c r="K12" i="16"/>
  <c r="F18" i="16"/>
  <c r="F18" i="1"/>
  <c r="F16" i="1"/>
  <c r="K13" i="1"/>
  <c r="J13" i="1"/>
  <c r="I13" i="1"/>
  <c r="H13" i="1"/>
  <c r="G13" i="1"/>
  <c r="F13" i="1"/>
  <c r="L9" i="1" l="1"/>
  <c r="L14" i="1"/>
  <c r="K9" i="3"/>
  <c r="L11" i="1"/>
  <c r="N16" i="1" l="1"/>
  <c r="N15" i="1"/>
  <c r="I9" i="9" l="1"/>
  <c r="I8" i="9"/>
  <c r="I10" i="9"/>
  <c r="K9" i="9"/>
  <c r="K10" i="9"/>
  <c r="K8" i="9"/>
  <c r="L10" i="9"/>
  <c r="G9" i="9"/>
  <c r="H20" i="9"/>
  <c r="H19" i="9"/>
  <c r="F20" i="3" l="1"/>
  <c r="K8" i="3"/>
  <c r="D14" i="12" l="1"/>
  <c r="G8" i="9" l="1"/>
  <c r="F18" i="6"/>
  <c r="F15" i="7" l="1"/>
  <c r="F11" i="7"/>
  <c r="F7" i="7"/>
  <c r="N18" i="3"/>
  <c r="B6" i="8"/>
  <c r="B5" i="8"/>
  <c r="B4" i="8"/>
  <c r="B14" i="1"/>
  <c r="B11" i="1"/>
  <c r="B9" i="1"/>
  <c r="E7" i="5"/>
  <c r="E6" i="5"/>
  <c r="E5" i="5"/>
  <c r="B7" i="5"/>
  <c r="B6" i="5"/>
  <c r="B5" i="5"/>
  <c r="D18" i="3"/>
  <c r="D13" i="3"/>
  <c r="D8" i="3"/>
  <c r="B10" i="9"/>
  <c r="B9" i="9"/>
  <c r="B8" i="9"/>
  <c r="A15" i="7"/>
  <c r="A11" i="7"/>
  <c r="A7" i="7"/>
  <c r="C8" i="9"/>
  <c r="L21" i="3" l="1"/>
  <c r="L22" i="3" l="1"/>
  <c r="C4" i="8" l="1"/>
  <c r="B7" i="7"/>
  <c r="C14" i="6"/>
  <c r="C12" i="6"/>
  <c r="C9" i="1"/>
  <c r="F5" i="5"/>
  <c r="E15" i="7" l="1"/>
  <c r="U11" i="2" l="1"/>
  <c r="S11" i="2"/>
  <c r="Q11" i="2"/>
  <c r="O11" i="2"/>
</calcChain>
</file>

<file path=xl/sharedStrings.xml><?xml version="1.0" encoding="utf-8"?>
<sst xmlns="http://schemas.openxmlformats.org/spreadsheetml/2006/main" count="899" uniqueCount="476">
  <si>
    <t>Sasaran Strategis Jangka Menengah</t>
  </si>
  <si>
    <t>No</t>
  </si>
  <si>
    <t>SASARAN STRATEGIS</t>
  </si>
  <si>
    <t>SATUAN</t>
  </si>
  <si>
    <t>TARGET</t>
  </si>
  <si>
    <t>KONDISI AKHIR Tahun 2018</t>
  </si>
  <si>
    <t>Thn 2016</t>
  </si>
  <si>
    <t>Thn 2017</t>
  </si>
  <si>
    <t>Thn 2018</t>
  </si>
  <si>
    <t>Thn 2019</t>
  </si>
  <si>
    <t>Thn 2020</t>
  </si>
  <si>
    <t>Thn 2021</t>
  </si>
  <si>
    <t>Meningkatnya peran pemerintah dan masyarakat dalam pemeliharaan ketertiban umum dan ketentraman masyarakat</t>
  </si>
  <si>
    <t xml:space="preserve">Persentase angka masyarakat yang
menggunakan hak politiknya </t>
  </si>
  <si>
    <t>%</t>
  </si>
  <si>
    <t>Jumlah Masyarakat yang mengikuti pendidikan politik/total jumlah masyarakat x 100%</t>
  </si>
  <si>
    <t>jumlah Pembinaan LSM, OKP/Ormas yang terdaftar dan aktif di Kabupaten Sukabumi</t>
  </si>
  <si>
    <t>LSM,OKP/ Ormas</t>
  </si>
  <si>
    <t>Jumlah Ormas,OKP/LSM yang dibina/Jumlah Total Ormas Yang terdaftar x 100%</t>
  </si>
  <si>
    <t>Meningkatnya pembinaan dan pendidikan politik daerah</t>
  </si>
  <si>
    <t>Pendidikan dan pelatihan politik bagi masyarakat</t>
  </si>
  <si>
    <t>Harmonisasi antara eksekutif, legislatif, yudikatif dan lembaga politik lainnya serta lembaga-lembaga kemasyarakatan</t>
  </si>
  <si>
    <t>Program Penjalinan Koordinasi dan Komunikasi dengan Kelembagaan Politik</t>
  </si>
  <si>
    <t>Jumlah kegiatan pendidikan/ pembinaan politik daerah</t>
  </si>
  <si>
    <t>Pembinaan Organisasi Kemasyarakatan yang aktif dalam menunjang Pembangunan</t>
  </si>
  <si>
    <t xml:space="preserve">Fasilitasi LSM,OKP/Ormas dengan PD Lain </t>
  </si>
  <si>
    <t>Program Penguatan Kelembagaan Sosial dan Organisasi Massa</t>
  </si>
  <si>
    <t>Melibatkan seluruh komponen dan pelaku kamtibmas</t>
  </si>
  <si>
    <t>Meningkatkan peran serta dan keterlibatan masyarakat dalam Kamtibmas</t>
  </si>
  <si>
    <t>Program Pemeliharaan Keamanan, Ketertiban dan Perlindungan Masyarakat</t>
  </si>
  <si>
    <t>Pengawasan langsung Kamtibmas dan Kerja sama intelkam</t>
  </si>
  <si>
    <t>Angka gangguan sosial, ideologi, politik, ekonomi, pertahanan dan keamanan</t>
  </si>
  <si>
    <t>Jumlah Konflik sosial tahun berjalan-Konflik sosial tahun lalu/konflik sosial tahun lalu x 100%</t>
  </si>
  <si>
    <t>Misi</t>
  </si>
  <si>
    <t>Tujuan</t>
  </si>
  <si>
    <t>Indikator Tujuan</t>
  </si>
  <si>
    <t>Sasaran Strategis Prioritas</t>
  </si>
  <si>
    <r>
      <t>Sasaran (</t>
    </r>
    <r>
      <rPr>
        <b/>
        <i/>
        <sz val="11"/>
        <color theme="5" tint="0.39997558519241921"/>
        <rFont val="Arial"/>
        <family val="2"/>
      </rPr>
      <t>As Is</t>
    </r>
    <r>
      <rPr>
        <b/>
        <sz val="11"/>
        <color theme="5" tint="0.39997558519241921"/>
        <rFont val="Arial"/>
        <family val="2"/>
      </rPr>
      <t>) RPJMD Eksisting</t>
    </r>
  </si>
  <si>
    <r>
      <t>Sasaran (</t>
    </r>
    <r>
      <rPr>
        <b/>
        <i/>
        <sz val="11"/>
        <color theme="5" tint="0.39997558519241921"/>
        <rFont val="Arial"/>
        <family val="2"/>
      </rPr>
      <t>To Be</t>
    </r>
    <r>
      <rPr>
        <b/>
        <sz val="11"/>
        <color theme="5" tint="0.39997558519241921"/>
        <rFont val="Arial"/>
        <family val="2"/>
      </rPr>
      <t>) Revisi RPJMD</t>
    </r>
  </si>
  <si>
    <t>Strategi</t>
  </si>
  <si>
    <t>Kebijakan Umum</t>
  </si>
  <si>
    <t>Program</t>
  </si>
  <si>
    <r>
      <t>Indikator Kinerja (</t>
    </r>
    <r>
      <rPr>
        <b/>
        <i/>
        <sz val="11"/>
        <color theme="5" tint="0.39997558519241921"/>
        <rFont val="Arial"/>
        <family val="2"/>
      </rPr>
      <t>As Is</t>
    </r>
    <r>
      <rPr>
        <b/>
        <sz val="11"/>
        <color theme="5" tint="0.39997558519241921"/>
        <rFont val="Arial"/>
        <family val="2"/>
      </rPr>
      <t>) RPJMD Eksisting</t>
    </r>
  </si>
  <si>
    <r>
      <t>Indikator (</t>
    </r>
    <r>
      <rPr>
        <b/>
        <i/>
        <sz val="11"/>
        <color theme="5" tint="0.39997558519241921"/>
        <rFont val="Arial"/>
        <family val="2"/>
      </rPr>
      <t>To be</t>
    </r>
    <r>
      <rPr>
        <b/>
        <sz val="11"/>
        <color theme="5" tint="0.39997558519241921"/>
        <rFont val="Arial"/>
        <family val="2"/>
      </rPr>
      <t>) Revisi RPJMD</t>
    </r>
  </si>
  <si>
    <t>Satuan</t>
  </si>
  <si>
    <t>Formulasi</t>
  </si>
  <si>
    <t>Target</t>
  </si>
  <si>
    <t>Rp (juta)</t>
  </si>
  <si>
    <t>PD Penanggungjawab</t>
  </si>
  <si>
    <t>Mewujudkan Tata Kelola Pemerintahan yang Bersih dan Profesional 
(M3)</t>
  </si>
  <si>
    <t>Terwujudnya sistem pemerintahan yang akuntabel dan melayani (T3)</t>
  </si>
  <si>
    <t>Meningkatnya Pelayanan Kegiatan Administrasi Perkantoran</t>
  </si>
  <si>
    <t>Meningkatkan Pelayanan Kegiatan Administrasi Perkantoran</t>
  </si>
  <si>
    <t>Peningkatan Pelayanan Administrasi Perkantoran</t>
  </si>
  <si>
    <t>Program Pelayanan Administrasi Perkantoran</t>
  </si>
  <si>
    <t>Cakupan pelayanan administrasi perkantoran</t>
  </si>
  <si>
    <t>Cakupan Pelayanan Administrasi Perkantoran</t>
  </si>
  <si>
    <t>Meningkatnya Sarana dan Prasarana Aparatur</t>
  </si>
  <si>
    <t>Meningkatkan Sarana dan Prasarana  Aparatur</t>
  </si>
  <si>
    <t>Peningkatan Sarana dan Prasarana Aparatur</t>
  </si>
  <si>
    <t>Program Peningkatan Sarana dan Prasarana Aparatur</t>
  </si>
  <si>
    <t>Cakupan peningkatan sarana prasarana aparatur</t>
  </si>
  <si>
    <t>Cakupan Pelayanan Sarana dan Prasarana Aparatur</t>
  </si>
  <si>
    <t>Meningkatnya Kualitas dan Ketepatan Waktu Laporan  PD</t>
  </si>
  <si>
    <t>Peningkatan Kualitas dan Ketepatan Waktu Laporan  PD</t>
  </si>
  <si>
    <t>Program Peningkatan Pengembangan Sistem Pelaporan Capaian Kinerja dan Keuangan</t>
  </si>
  <si>
    <t>Cakupan pengelolaan laporan SKPD</t>
  </si>
  <si>
    <t>Cakupan pengelolaan laporan PD</t>
  </si>
  <si>
    <t>SELURUH PD</t>
  </si>
  <si>
    <t>Meningkatnya kualitas perencanaan dan pembangunan daerah</t>
  </si>
  <si>
    <t>Meningkatnya Kualitas Perencanaan dan Pengendalian Pembangunan Daerah (SS2)</t>
  </si>
  <si>
    <t>Peningkatan peran serta seluruh komponen masyarakat dalam perencanaan pembangunan daerah
Meningkatkan keakuratan analisis perencanaan pembangunan daerah</t>
  </si>
  <si>
    <t>Peningkatan peran serta seluruh komponen masyarakat dalam perencanaan pembangunan daerah
Penyelarasan  dan pengembangan pedoman perencanaan dan pengendalian pembangunan daerah</t>
  </si>
  <si>
    <t>Peningkatan Kualitas Perencanaan dan Pengendalian Pembangunan Daerah</t>
  </si>
  <si>
    <t>Program Perencanaan dan Pengendalian Pembangunan Daerah</t>
  </si>
  <si>
    <t>Konsistensi dokumen perencanaan</t>
  </si>
  <si>
    <t>Konsistensi Dokumen Perencanaan dan Pengendalian Daerah(IK5)</t>
  </si>
  <si>
    <t>90'%</t>
  </si>
  <si>
    <t>95'%</t>
  </si>
  <si>
    <t>100'%</t>
  </si>
  <si>
    <t>BADAN PERENCANAAN PEMBANGUNAN DAERAH</t>
  </si>
  <si>
    <t>Terjaminnya kualitas penelitian</t>
  </si>
  <si>
    <t>Persentase Dokumen Penelitian dan Pengembangan pembangunan yang diaplikasikan (bidang Penelitian dan Evaluasi)</t>
  </si>
  <si>
    <t>Meningkatnya perencanaan dan pengendalian pembangunan daerah yang selaras dan tepat waktu</t>
  </si>
  <si>
    <t>Prosentase Perangkat Daerah yang mendapat fasilitasi program pembangunan (bidang PMM,IPW dan EsdA dan PE)</t>
  </si>
  <si>
    <t>Prosentase Dokumen Perencanaan dan Pengendalian daerah yang tepat waktu (bidang IPW,PMM,ESDA dan PE)</t>
  </si>
  <si>
    <t>Terselenggaranya evaluasi perencanaan dan pembangunan daerah</t>
  </si>
  <si>
    <t>Prosentase dokumen evaluasi Perencanaan pebangunan daerah yang tepat waktu (BIDANG PE)</t>
  </si>
  <si>
    <t>Meningkatnya Kepatuhan Masyarakat terhadap Perda dan Perkada</t>
  </si>
  <si>
    <t>Meningkatnya Kepatuhan Masyarakat terhadap Perda dan Perkada (SS11)</t>
  </si>
  <si>
    <t>Peningkatan kualitas  SDM satpol PP dan memperkuat sarana dan prasarana</t>
  </si>
  <si>
    <t>Peningkatan upaya pencegahan dan persuasif dalam menegakkan perda
Meningkatkan sarana Patroli dan  Jumlah Anggota
Pengiriman CPPNS
Penyelenggaraan pelatihan, bimtek, diklat dan lain-lain</t>
  </si>
  <si>
    <t>Persentase Penegakan PERDA</t>
  </si>
  <si>
    <t xml:space="preserve">Persentase Penegakan PERDA  </t>
  </si>
  <si>
    <t>SATUAN POLISI PAMONG PRAJA</t>
  </si>
  <si>
    <t>Meningkatnya Disiplin Aparatur</t>
  </si>
  <si>
    <t>Peningkatan Disiplin Apartur</t>
  </si>
  <si>
    <t>Program Peningkatan Disiplin Aparatur</t>
  </si>
  <si>
    <t>Persentase Disiplin Aparatur</t>
  </si>
  <si>
    <t>Meningkatnya Kapasitas Aparatur</t>
  </si>
  <si>
    <t>Peningkatan Kapasitas Aparatur</t>
  </si>
  <si>
    <t>Program Peningkatan Kapasitas Sumber Daya Aparatur</t>
  </si>
  <si>
    <t>Cakupan Peningkatan Kapasitas Sumber Daya Aparatur</t>
  </si>
  <si>
    <t>Meningkatnya Sistem Pelaporan Kinerja dan Keuangan</t>
  </si>
  <si>
    <t>Peningkatan Sistem Pelaporan Kinerja dan Keuangan</t>
  </si>
  <si>
    <t>Program Peningkatan Pengembangan Sistem Pelaporan Kinerja dan Keuangan</t>
  </si>
  <si>
    <t>Cakupan Laporan Kinerja dan Keuangan</t>
  </si>
  <si>
    <t xml:space="preserve">Meningkatkan pemahaman politik daerah </t>
  </si>
  <si>
    <t>Meningkatnya Partisipasi  Organisasi Kemasyarakatan</t>
  </si>
  <si>
    <t>Menurunkan tingkat konflik antar masyarakat</t>
  </si>
  <si>
    <t>INDIKATOR KINERJA SASARAN</t>
  </si>
  <si>
    <t>Indikator</t>
  </si>
  <si>
    <t>Sasaran</t>
  </si>
  <si>
    <t>Indikator Kinerja Sasaran</t>
  </si>
  <si>
    <t>Eksist-ing (2018)</t>
  </si>
  <si>
    <t>Target Kinerja Sasaran</t>
  </si>
  <si>
    <t>Jumlah masyarakat yang</t>
  </si>
  <si>
    <t>Jumlah Peserta kegiatan pendidikan/pembinaan politik daerah</t>
  </si>
  <si>
    <t>Kebijakan</t>
  </si>
  <si>
    <t>Tabel 2.2</t>
  </si>
  <si>
    <t>Strategi dan Kebijakan Pelayanan Kesbangpol</t>
  </si>
  <si>
    <t>45-22/22*100%</t>
  </si>
  <si>
    <t>Jumlah persentase Peserta Kegiatan pembinaan LSM, OKP/Ormas yang terdaftar dan aktif di Kabupaten Sukabumi</t>
  </si>
  <si>
    <t>200 lsm/520*100%</t>
  </si>
  <si>
    <t>100 orang /1.838.414*100%</t>
  </si>
  <si>
    <t>RPJMD 2011-2016</t>
  </si>
  <si>
    <t>RPJMD 2016-2021</t>
  </si>
  <si>
    <t>tabel 2.4</t>
  </si>
  <si>
    <t>PERJANJIAN  KINERJA TAHUN 2018</t>
  </si>
  <si>
    <t>KANTOR KESATUAN BANGSA DAN POLITIK</t>
  </si>
  <si>
    <t>KABUPATEN SUKABUMI</t>
  </si>
  <si>
    <t>Sasaran Strategis</t>
  </si>
  <si>
    <t>Anggaran</t>
  </si>
  <si>
    <t>Keterangan</t>
  </si>
  <si>
    <t>Tabel 3.1</t>
  </si>
  <si>
    <t xml:space="preserve"> Pengukuran Kinerja/Perbandingan Realisasi Kinerja s.d. Tahun 2018 dengan Target Jangka Menengah</t>
  </si>
  <si>
    <t>Indikator Kinerja sasaran</t>
  </si>
  <si>
    <t>Tahun 2018</t>
  </si>
  <si>
    <t>Target Akhir Renstra</t>
  </si>
  <si>
    <t>Capaian Tahun 2018 Terhadap Target Akhir Renstra (%)</t>
  </si>
  <si>
    <t>Realisasi</t>
  </si>
  <si>
    <t>% Realisasi</t>
  </si>
  <si>
    <t>Jumlah  Pemantauan Konflik sosial tahun berjalan/konflik sosial tahun berjalan x 100%</t>
  </si>
  <si>
    <t>% Capaian Indikator Kinerja yang ≥ 100%</t>
  </si>
  <si>
    <t>% Penyerapan Anggaran</t>
  </si>
  <si>
    <t>Tingkat Efisiensi</t>
  </si>
  <si>
    <t>16,67</t>
  </si>
  <si>
    <t>jumlah Kegiatan pembinaan LSM, OKP/Ormas yang terdaftar dan aktif di Kabupaten Sukabumi</t>
  </si>
  <si>
    <t>8,62</t>
  </si>
  <si>
    <t>jumlah kegiatan pendidikan/pembinaan politik daerah</t>
  </si>
  <si>
    <t>10,42</t>
  </si>
  <si>
    <t>Jumlah persentase penurunan Angka gangguan sosial, ideologi, politik, ekonomi, pertahanan dan keamanan</t>
  </si>
  <si>
    <t>Pencapaian/Target*100%</t>
  </si>
  <si>
    <t xml:space="preserve">jumlah total konflik tahun lalu-sasaran konflik tahun berjalan/jumlah sasaran konflik tahun yang akan datang*100% </t>
  </si>
  <si>
    <t>jumlah sasaran konflik yang akan datang /jumlah konflik tahun lalu-jumlah sasaran konflik yang akan datang*100</t>
  </si>
  <si>
    <t xml:space="preserve">Target </t>
  </si>
  <si>
    <t>Jumlah konflik sosial yang terjadi tahun n - jumlah konflik sosial tahun -1</t>
  </si>
  <si>
    <t>jumlah konflik sosial tahun -1</t>
  </si>
  <si>
    <t>x</t>
  </si>
  <si>
    <t>100 LSM, OKP/Ormas</t>
  </si>
  <si>
    <t>45 gangguna - 22 gangguan</t>
  </si>
  <si>
    <t>22 gangguan</t>
  </si>
  <si>
    <t>% LSM, OKP/Ormas</t>
  </si>
  <si>
    <t>45 gangguan</t>
  </si>
  <si>
    <t>% Gangguan</t>
  </si>
  <si>
    <t>Capaian Tahun Sebelumnya 2017</t>
  </si>
  <si>
    <t>45 kasus</t>
  </si>
  <si>
    <t>100 LSM,OKP/Ormas</t>
  </si>
  <si>
    <t>100 Orang</t>
  </si>
  <si>
    <t>Indikator Kinerja</t>
  </si>
  <si>
    <t>Formulir
DPA SKPD
 2.2</t>
  </si>
  <si>
    <t>DOKUMEN PELAKSANAAN ANGGARAN
SATUAN KERJA PERANGKAT DAERAH</t>
  </si>
  <si>
    <t>PEMERINTAH KABUPATEN SUKABUMI</t>
  </si>
  <si>
    <t>Tahun Anggaran 2019</t>
  </si>
  <si>
    <t>Urusan Pemerintahan</t>
  </si>
  <si>
    <t>:</t>
  </si>
  <si>
    <t>1 . 05</t>
  </si>
  <si>
    <t>Urusan Wajib Pelayanan Dasar Ketentraman dan Ketertiban Umum serta Perlindungan Masyarakat</t>
  </si>
  <si>
    <t>Organisasi</t>
  </si>
  <si>
    <t>1 . 05 . 04</t>
  </si>
  <si>
    <t>Badan Kesatuan Bangsa dan Politik</t>
  </si>
  <si>
    <t>Sub Unit Organisasi</t>
  </si>
  <si>
    <t>1 . 05 . 04 . 01</t>
  </si>
  <si>
    <t>REKAPITULASI BELANJA LANGSUNG MENURUT PROGRAM DAN KEGIATAN SATUAN KERJA PERANGKAT DAERAH</t>
  </si>
  <si>
    <t>KODE
PROGRAM &amp;
KEGIATAN</t>
  </si>
  <si>
    <t>LOKASI
KEGIATAN</t>
  </si>
  <si>
    <t>TARGET
KINERJA</t>
  </si>
  <si>
    <t>Sumber
Dana</t>
  </si>
  <si>
    <t>TRIWULAN</t>
  </si>
  <si>
    <t>URAIAN</t>
  </si>
  <si>
    <t>JUMLAH</t>
  </si>
  <si>
    <t>I</t>
  </si>
  <si>
    <t>II</t>
  </si>
  <si>
    <t>III</t>
  </si>
  <si>
    <t>IV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</si>
  <si>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</si>
  <si>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</si>
  <si>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</si>
  <si>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</si>
  <si>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</si>
  <si>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</si>
  <si>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</si>
  <si>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</si>
  <si>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</si>
  <si>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 = 6 + 7 + 8 + 9</t>
  </si>
  <si>
    <t>1.05 . 1.05.04 . 01</t>
  </si>
  <si>
    <t>12 Bulan</t>
  </si>
  <si>
    <t>1.05 . 1.05.04 . 01 . 01</t>
  </si>
  <si>
    <t>Pelayanan Administrasi Perkantoran</t>
  </si>
  <si>
    <t>Badan Kesbangpol Kabupaten Sukabumi</t>
  </si>
  <si>
    <t>9 Orang</t>
  </si>
  <si>
    <t>1.05 . 1.05.04 . 02</t>
  </si>
  <si>
    <t>1.05 . 1.05.04 . 02 . 05</t>
  </si>
  <si>
    <t>Pengadaan Peralatan dan Perlengkapan Kantor</t>
  </si>
  <si>
    <t>Badan Kesatuan Bangsa dan Politik Kabupaten Sukabumi</t>
  </si>
  <si>
    <t>15 Item</t>
  </si>
  <si>
    <t>1.05 . 1.05.04 . 02 . 21</t>
  </si>
  <si>
    <t>Pemeliharaan Rutin/Berkala Kendaraan Dinas/Operasional</t>
  </si>
  <si>
    <t>6 Unit</t>
  </si>
  <si>
    <t>1.05 . 1.05.04 . 02 . 22</t>
  </si>
  <si>
    <t>Pemeliharaan Rutin/Berkala Komputer</t>
  </si>
  <si>
    <t>6 Item</t>
  </si>
  <si>
    <t>1.05 . 1.05.04 . 03</t>
  </si>
  <si>
    <t>36 Orang</t>
  </si>
  <si>
    <t>1.05 . 1.05.04 . 03 . 02</t>
  </si>
  <si>
    <t>Pengadaan Pakaian Dinas beserta Perlengkapannya</t>
  </si>
  <si>
    <t>36 Stel</t>
  </si>
  <si>
    <t>1.05 . 1.05.04 . 05</t>
  </si>
  <si>
    <t>25 Orang</t>
  </si>
  <si>
    <t>1.05 . 1.05.04 . 05 . 01</t>
  </si>
  <si>
    <t>Pendidikan dan Pelatihan Formal</t>
  </si>
  <si>
    <t>1.05 . 1.05.04 . 06</t>
  </si>
  <si>
    <t>14 Dokumen</t>
  </si>
  <si>
    <t>1.05 . 1.05.04 . 06 . 02</t>
  </si>
  <si>
    <t>Penyusunan Dokumen Perencanaan Keuangan</t>
  </si>
  <si>
    <t>5 Dokumen</t>
  </si>
  <si>
    <t>1.05 . 1.05.04 . 06 . 03</t>
  </si>
  <si>
    <t>Penyusunan Laporan Capaian Kinerja dan Ikhtisar Realisasi Kinerja SKPD</t>
  </si>
  <si>
    <t>1.05 . 1.05.04 . 06 . 05</t>
  </si>
  <si>
    <t>Penyusunan Laporan Keuangan</t>
  </si>
  <si>
    <t>4 Dokumen</t>
  </si>
  <si>
    <t>1.05 . 1.05.04 . 31</t>
  </si>
  <si>
    <t>Program Pemeliharaan Keamanan Ketertiban dan Perlindungan Masyarakat</t>
  </si>
  <si>
    <t>1.05 . 1.05.04 . 31 . 16</t>
  </si>
  <si>
    <t>Kominda</t>
  </si>
  <si>
    <t>Badan Kesatan Bangsa dan Politik Kabupaten Sukabumi</t>
  </si>
  <si>
    <t>800 Orang</t>
  </si>
  <si>
    <t>1.05 . 1.05.04 . 31 . 17</t>
  </si>
  <si>
    <t>Diseminasi Penanggulangan/Pencegahan Terorisme, Radikalisme dan Sparatisme</t>
  </si>
  <si>
    <t>4 Kegiatan</t>
  </si>
  <si>
    <t>1.05 . 1.05.04 . 31 . 18</t>
  </si>
  <si>
    <t>Pengawasan dan Pengendalian Situasi Keamanan dan Ketertiban Kabupaten Sukabumi</t>
  </si>
  <si>
    <t xml:space="preserve">Badan Kesatuan Bangsa dan </t>
  </si>
  <si>
    <t>250 Orang</t>
  </si>
  <si>
    <t>Politik Kabupaten Sukabumi</t>
  </si>
  <si>
    <t>1.05 . 1.05.04 . 31 . 19</t>
  </si>
  <si>
    <t>Penunjang Kegiatan Penataran Pelatihan Bela Negara (TAR PPBN) serta Pembinaan Ketahanan Kebangsaan bagi Generasi Muda dan Pelajar</t>
  </si>
  <si>
    <t>200 Orang</t>
  </si>
  <si>
    <t>1.05 . 1.05.04 . 31 . 20</t>
  </si>
  <si>
    <t>Tim Koordinasi PAKEM Kabupaten Sukabumi</t>
  </si>
  <si>
    <t>120 Orang</t>
  </si>
  <si>
    <t>1.05 . 1.05.04 . 32</t>
  </si>
  <si>
    <t>1.05 . 1.05.04 . 32 . 01</t>
  </si>
  <si>
    <t>Dukungan Kegiatan LSM, OKP/Ormas, Pelaksanaan kegiatan Desiminasi/Pendidikan/Audensi dan Kegiatan Hari-hari Besar Nasional</t>
  </si>
  <si>
    <t>Badan Kesatuan Bangsa dan Plitik Kabupaten Sukabumi</t>
  </si>
  <si>
    <t>1.05 . 1.05.04 . 32 . 02</t>
  </si>
  <si>
    <t>Forum Silaturahmi Pimpinan Daerah dengan LSM,OKP/Ormas se-Kabupaten Sukabumi</t>
  </si>
  <si>
    <t>Badan Kesatuan bangsa dan Politik Kabupaten Sukabumi</t>
  </si>
  <si>
    <t>2 Kali</t>
  </si>
  <si>
    <t>1.05 . 1.05.04 . 32 . 03</t>
  </si>
  <si>
    <t>Pelatihan Wawasan Kebangsaan bagi Generasi Muda se-Kabupaten Sukabumi</t>
  </si>
  <si>
    <t>400 Orang</t>
  </si>
  <si>
    <t>1.05 . 1.05.04 . 32 . 04</t>
  </si>
  <si>
    <t>Peningkatan Toleransi dan Kerukunan dalam Kehidupan Beeragama, Berbangsa dan Bernegara</t>
  </si>
  <si>
    <t>8 Orang</t>
  </si>
  <si>
    <t>1.05 . 1.05.04 . 33</t>
  </si>
  <si>
    <t>1.05 . 1.05.04 . 33 . 01</t>
  </si>
  <si>
    <t>Dukungan Infrastruktur Politik/Partai Politik/Pendidikan Politik</t>
  </si>
  <si>
    <t xml:space="preserve">Badan Kesatuan Bangsa dan Politik </t>
  </si>
  <si>
    <t>Kabupaten Sukabumi</t>
  </si>
  <si>
    <t>1.05 . 1.05.04 . 33 . 02</t>
  </si>
  <si>
    <t>Forum Silaturahmi Pimpinan Daerah dengan Kelembagaan Politik</t>
  </si>
  <si>
    <t>16 Orang</t>
  </si>
  <si>
    <t>1.05 . 1.05.04 . 33 . 03</t>
  </si>
  <si>
    <t>Forum Silaturahmi Pimpinan Daerah Kabupaten Sukabumi</t>
  </si>
  <si>
    <t>15 Orang</t>
  </si>
  <si>
    <t>1.05 . 1.05.04 . 33 . 04</t>
  </si>
  <si>
    <t>Pelatihan Pemberdayaan Politik Pemuda sebagai Kab. Sukabumi</t>
  </si>
  <si>
    <t>24 Orang</t>
  </si>
  <si>
    <t>Mengesahkan,</t>
  </si>
  <si>
    <t>Palabuhanratu, 4 Januari 2019</t>
  </si>
  <si>
    <t>Pejabat Pengelola Keuangan Daerah</t>
  </si>
  <si>
    <t>Plt. Kepala Badan Kesbangpol</t>
  </si>
  <si>
    <t>Drs. Asep Abdul Wasit, MM</t>
  </si>
  <si>
    <t>Puji Widodo, AP.,M.Si</t>
  </si>
  <si>
    <t>NIP. 19630413 199003 1 008</t>
  </si>
  <si>
    <t>NIP. 19760319 199412 1 001</t>
  </si>
  <si>
    <t>TIM ANGGARAN PEMERINTAH DAERAH</t>
  </si>
  <si>
    <t>No.</t>
  </si>
  <si>
    <t>N A M A</t>
  </si>
  <si>
    <t>NIP</t>
  </si>
  <si>
    <t>JABATAN</t>
  </si>
  <si>
    <t>TANDA TANGAN</t>
  </si>
  <si>
    <t>Jalaludin Mukti, ST, M.Si</t>
  </si>
  <si>
    <t>19800808 200212 1 003</t>
  </si>
  <si>
    <t>Kabid Ekonomi dan SDA - BAPPEDA</t>
  </si>
  <si>
    <t>Gandi Lesmana, S.E., M.Si.</t>
  </si>
  <si>
    <t>19750122 200501 1 003</t>
  </si>
  <si>
    <t>Kepala Bidang Anggaran - BPKAD</t>
  </si>
  <si>
    <t>Ir. Susetyo Tri Haryani</t>
  </si>
  <si>
    <t>19661123 199203 2 007</t>
  </si>
  <si>
    <t>Kepala Bidang Aset - BPKAD</t>
  </si>
  <si>
    <t>Drs. Risbandi AR., M.Si.</t>
  </si>
  <si>
    <t>19621102 198603 1 007</t>
  </si>
  <si>
    <t>Kepala Bagian Adm. Pemb. - SETDA</t>
  </si>
  <si>
    <t xml:space="preserve">Halaman 4 </t>
  </si>
  <si>
    <t>Formulir DPA SKPD 2.2</t>
  </si>
  <si>
    <t>Jumlah Konflik sosial tahun berjalan-Konflik sosial tahun lalu/konflik sosial tahun berjalan x 100%</t>
  </si>
  <si>
    <t>NO</t>
  </si>
  <si>
    <t>PROGRAM</t>
  </si>
  <si>
    <t>INDIKATOR PROGRAM</t>
  </si>
  <si>
    <t>SASARAN</t>
  </si>
  <si>
    <t>INDIKATOR SASARAN</t>
  </si>
  <si>
    <t>TUJUAN</t>
  </si>
  <si>
    <t>INDIKATOR TUJUAN</t>
  </si>
  <si>
    <t>KEGIATAN</t>
  </si>
  <si>
    <t>INDIKATOR KEGIATAN</t>
  </si>
  <si>
    <t>KONDISI WAL Thn 2018</t>
  </si>
  <si>
    <t>jumlah pengawasan langsung kamtibmas dan kerjasama intelkam</t>
  </si>
  <si>
    <t>Mewujudkan ketentraman dan ketertiban umum serta perlindungan masyarakat</t>
  </si>
  <si>
    <t>Jumlah Kerusuhan bermotif SARA yang terselesaikan</t>
  </si>
  <si>
    <t>jumlah peserta Diseminasi Penanggulangan/Pencegahan Terorisme, Radikalisme dan Sparatisme</t>
  </si>
  <si>
    <t>Bulan</t>
  </si>
  <si>
    <t xml:space="preserve"> jumlah pemantauan /monitoring keamanan dan ketertiban anggota kominda</t>
  </si>
  <si>
    <t xml:space="preserve">jumlah Pengawasan/Pengamanan Langsung Ketentraman  </t>
  </si>
  <si>
    <t>Tim Koordinasi PAKEM Kab. Sukabumi</t>
  </si>
  <si>
    <t>jumlah operasional pemantauan/monitoring tim koordinasi</t>
  </si>
  <si>
    <t>Menguatnya kelembagaan sosial dan organisasi kemasyarakatan dalam pembangunan manusia yang berdaya saing tinggi dan religius.</t>
  </si>
  <si>
    <t>Jumlah Peserta Kegiatan pembinaan LSM, OKP/Ormas yang terdaftar dan aktif di Kabupaten Sukabumi</t>
  </si>
  <si>
    <t>Penguatan Kelembagaan Sosial dan Organisasi Kemasyarakatan di Kabupaten Sukabumi dalam menunjang Pembangunan Daerah</t>
  </si>
  <si>
    <t>Jumlah partisipasi LSM/OKP/Ormas dalam penunjang pembangunan daerah</t>
  </si>
  <si>
    <t>Dukungan Kegiatan LSM, OKP/Ormas, Pelaksanaan Kegiatan Diseminasi/Pendidikan/Audensi dan Kegiatan Hari-hari Besar Nasional</t>
  </si>
  <si>
    <t>jumlah peserta audensi dengan LSM, OKP/Ormas, Jumlah peserta seminar dengan LSM, OKP/Ormas, jumlah peserta anggota LSM, OKP/Ornas dalam mengikuti upacara PHBN</t>
  </si>
  <si>
    <t>LSM, OKP/ Ormas</t>
  </si>
  <si>
    <t>Forum Silaturahmi Pimpinan Daerah dengan LSM, OKP/Ormas se-Kabupaten Sukabumi</t>
  </si>
  <si>
    <t xml:space="preserve"> jumlah peserta Forum silaturahmi Pimpinan Daerah dengan LSM, OKP/Ormas Kab. Sukabumi</t>
  </si>
  <si>
    <t>Pelatihan Wawasan Kebangsaan bagi Generasi Muda se-Kab. Sukabumi</t>
  </si>
  <si>
    <t>Peningkatan Toleransi dan Kerukunan dalam Kehidupan Beragama, Berbangsa dan Bernegara</t>
  </si>
  <si>
    <t>jumlah peserta Peningkatan Toleransi dan Kerukunan dalam Kehidupan Beragama, Berbangsa dan Bernegara</t>
  </si>
  <si>
    <t>Penunjang Kegiatan Penataran Pelatihan Bela Negara (Tar PPBN) serta Pembinaan Ketahanan Kebangsaan Bagi Generasi Muda dan Pelajar</t>
  </si>
  <si>
    <t>Pelaksanaan Peningkatan Toleransi dan Kerukunan dalam Kehidupan Beragama, Berbangsa dan Bernegara</t>
  </si>
  <si>
    <t>Forum Silaturahmi Pimpinan Daerah dengan Partai Politik Kabupaten Sukabumi</t>
  </si>
  <si>
    <t>jumlah peserta seminar/ pendidikan politik bagi pemuda, ,jumlah peserta audensi politik dan jumlah peserta anggota parpol dalam PHBN</t>
  </si>
  <si>
    <t xml:space="preserve">Mengoptimalkan peran kelembagaan politik dalam pembangunan </t>
  </si>
  <si>
    <t>Jumlah partisipasi parpol dalam mensukseskan pemilu</t>
  </si>
  <si>
    <t>Dukungan Infrastruktur Politik/ Partai Politik/Pendidikan Politik</t>
  </si>
  <si>
    <t>Forum Silaturahmi Pimpinan Daerah dengan Partai Politik Kabupaten Sukabumi, fasilitasi/akomodasi Pengurus Parpol dalam rangka Upacara Hari-hari Besar Nasional</t>
  </si>
  <si>
    <t>orang</t>
  </si>
  <si>
    <t>Pelatihan Pemberdayaan Politik Pemuda se- Kabupaten Sukabumi</t>
  </si>
  <si>
    <t>jumlah peserta penataran dan pelatihan</t>
  </si>
  <si>
    <t>jumlah kasus Tahun berjalan/jumlah kasus Tahun lalu*100</t>
  </si>
  <si>
    <t xml:space="preserve">Jumlah penaganan konflik antar masyarakat, pemuda dan mahasiswa/pelajar </t>
  </si>
  <si>
    <t>Jumlah penanganan kerusuhan/SARA yang terselesaikan</t>
  </si>
  <si>
    <t>jumlah hasil audensi kesepakatan pertemuan antar umat beragama yang disepakati</t>
  </si>
  <si>
    <t>DAFTAR RENCANA PROGRAM DAN KEGIATAN RANCANGAN AWAL TAHUN 2019</t>
  </si>
  <si>
    <t>Nomor</t>
  </si>
  <si>
    <t>Uraian Urusan, Organisasi, Program, dan Kegiatan</t>
  </si>
  <si>
    <t>Indikator Sasaran</t>
  </si>
  <si>
    <t>Sasaran Daerah</t>
  </si>
  <si>
    <t>Lokasi</t>
  </si>
  <si>
    <t>Indikator Kerja tahun 2019</t>
  </si>
  <si>
    <t>Usulan Pagu 2019</t>
  </si>
  <si>
    <t>Hasil Program</t>
  </si>
  <si>
    <t>Keluaran Kegiatan</t>
  </si>
  <si>
    <t>Hasil Kegiatan</t>
  </si>
  <si>
    <t>APBD Kabupaten</t>
  </si>
  <si>
    <t>APBD Provinsi</t>
  </si>
  <si>
    <t>APBN</t>
  </si>
  <si>
    <t>Total Usulan Pagu</t>
  </si>
  <si>
    <t>Tolak Ukur</t>
  </si>
  <si>
    <t>PIK P3K</t>
  </si>
  <si>
    <t>PIK Sektoral</t>
  </si>
  <si>
    <t>Pagu Indikatif</t>
  </si>
  <si>
    <t>Jumlah</t>
  </si>
  <si>
    <t>Meningkatnya Kualitas pelayanan Publik</t>
  </si>
  <si>
    <t>[Kantor OPD]</t>
  </si>
  <si>
    <t>Jumlah Pegawai yang dilayani 35 Orang;</t>
  </si>
  <si>
    <t>Terfasilitasinya Pelayanan Administrasi Perkantoran 0 %;</t>
  </si>
  <si>
    <t>Program peningkatan Disiplin Aparatur</t>
  </si>
  <si>
    <t>Pengadaan Pakaian Dinas Beserta Perlengkapannya</t>
  </si>
  <si>
    <t>Tingkat disiplin aparatur</t>
  </si>
  <si>
    <t>Meningkatnya disiplin aparatur</t>
  </si>
  <si>
    <t>Jumlah Pakaian Dinas yang dibeli 35 Stel;</t>
  </si>
  <si>
    <t>Tersedianya Pakaian Dinas Untuk Pegawai 0 %;</t>
  </si>
  <si>
    <t>Cakupan pengelolaan laporan Perangkat Daerah</t>
  </si>
  <si>
    <t>Tersedianya Laporan Capaian Kinerja dan Keuangan Yang Akuntabel</t>
  </si>
  <si>
    <t>Jumlah Laporan Capaian Kinerja 7 Dokumen;</t>
  </si>
  <si>
    <t>Tersedianya Laporan Capaian Kinerja 0 %;</t>
  </si>
  <si>
    <t>Jumlah Laporan Keuangan 5 Dokumen;</t>
  </si>
  <si>
    <t>Tersedianya Laporan Keuangan 0 %;</t>
  </si>
  <si>
    <t>Jumlah Laporan Perencanaan Keuangan 7 Dokumen;</t>
  </si>
  <si>
    <t>Tersedianya Dokumen Perencanaan Keuangan 0 %;</t>
  </si>
  <si>
    <t>h</t>
  </si>
  <si>
    <t>Jumlah Kendaraan roda dua yang dipelihara 18 Unit; Jumlah Kendaraan roda empat yang dipelihara 10 Unit;</t>
  </si>
  <si>
    <t>Meningkatnya Kondisi Kendaraan Dinas/Operasional 0 %;</t>
  </si>
  <si>
    <t>Pengadaan Kendaraan Dinas/ Operasional</t>
  </si>
  <si>
    <t>Jumlah Kendaraan roda dua yang dibeli 6 Unit; Jumlah Kendaraan roda empat yang dibeli 4 Unit;</t>
  </si>
  <si>
    <t>Jumlah Komputer yang dipelihara 16 Unit;</t>
  </si>
  <si>
    <t>Meningkatnya Kondisi Komputer yang dipelihara 0 %;</t>
  </si>
  <si>
    <t>Penyusunan DED Gedung Kantor</t>
  </si>
  <si>
    <t>Program Pengembangan Perumahan dan Kawasan Permukiman</t>
  </si>
  <si>
    <t>Pembangunan Gedung Kantor</t>
  </si>
  <si>
    <t>cakupan pelayanan Izin Usaha Jasa Konstruksi (IUJK)</t>
  </si>
  <si>
    <t>Meningkatnya ketersediaan informasi jasa konstruksi dan kualitas layanan perizinan usaha jasa konstruksi</t>
  </si>
  <si>
    <t>Gedung Kantor 300 m2;</t>
  </si>
  <si>
    <t>Program pengadaan peningkatan sarana dan prasarana rumah sakit</t>
  </si>
  <si>
    <t>Peralatan dan Perlengkapan Kantor yang dibeli 45 Unit;</t>
  </si>
  <si>
    <t>Meningkatnya Fasilitas Kantor 0 %;</t>
  </si>
  <si>
    <t>Forum Komunikasi Tim Kewaspadaan Dini Daerah</t>
  </si>
  <si>
    <t>Jumlah Pertemuan Forum Kewaspadaan Dini Daerah 12 Kali;</t>
  </si>
  <si>
    <t>Meningkatnya kewaspadaan Dini Daerah di KAbupaten Sukabumi 0 %;</t>
  </si>
  <si>
    <t>Diseminasi Penanggulangan /Pencegahan Terorisme, Radikalisme dan Sparatisme</t>
  </si>
  <si>
    <t>Kecamatan: PALABUHANRATU, Desa/Kelurahan: PALABUHANRATU. PALABUHANRATU;</t>
  </si>
  <si>
    <t>Jumlah Peserta Diseminasi 1000 Orang; Jumlah Tenaga Ahli 10 Orang;</t>
  </si>
  <si>
    <t>Meningkatnya pemahaman mengenai penanganan /pencegahan terorisme, radikalisme dan sparatisme 0 %;</t>
  </si>
  <si>
    <t>Kecamatan: PALABUHANRATU, Desa/Kelurahan: PALABUHANRATU. KECAMATAN PALABUHANRATU;</t>
  </si>
  <si>
    <t>Jumlah Pengawasan dan pengendalian Situasi keamanan dan ketertiban 12 Kali;</t>
  </si>
  <si>
    <t>Meningkatnya Pengawasan dan Pengendalian Situasi Keamanan dan Ketertiban Kab. Sukabumi 0 %;</t>
  </si>
  <si>
    <t>Jumlah Pertemuan /Rapat Tim Koordinasi PAKEM 12 Kali;</t>
  </si>
  <si>
    <t>Meningkatnya Koordinasi PAKEM di Kabupaten Sukabumi 0 %;</t>
  </si>
  <si>
    <t>Forum Kewaspadaan Dini Masyarakat (FKDM) Kabupaten Sukabumi</t>
  </si>
  <si>
    <t>Jumlah Pertemuan /Rapat FKDM 12 Kali;</t>
  </si>
  <si>
    <t>Meningkatnya Pengawasan Dini Masyarakat 0 %;</t>
  </si>
  <si>
    <t>Sosialisasi Ketahanan Ekonomi Sosial, Budaya, Agama dan Aliran Kepercayaan/KESBAK</t>
  </si>
  <si>
    <t>Jumlah Peserta Sosialisasi 1000 Orang;</t>
  </si>
  <si>
    <t>Meningkatnya pemahaman mengenai KESBAK 0 %;</t>
  </si>
  <si>
    <t>Penguatan Sinergitas Pimpinan Daerah Kabupaten Sukabumi</t>
  </si>
  <si>
    <t>Jumlah Petemuan Pimpinan Daerah 12 Kali;</t>
  </si>
  <si>
    <t>Meningkatnya Sinergitas Pimpinan Daerah 0 %;</t>
  </si>
  <si>
    <t>Pelaksanaan Pemantauan Kegiatan Orang Asing, NGO, Mahasiswa dan Lembaga Asing</t>
  </si>
  <si>
    <t>Penunjang Kegiatan Penataran Pelatihan Bela Negara (TAR PPBN) Serta pembinaan Ketahanan Kebangsaan Bagi Generasi Muda dan Pelajar</t>
  </si>
  <si>
    <t>Dukungan Kegiatan LSM, OKP/Ormas , pelaksanaan kegiatan diseminasi/pendidikan/audensi dan kegiatan hari-hari Besar Nasional</t>
  </si>
  <si>
    <t>Jumlah Peserta Diseminasi 1000 Orang; Jumlah Peserta Upacara PHBN 1500 Orang; Jumlah Peserta Audensi LSM,OKP/Ormas 1000 Orang;</t>
  </si>
  <si>
    <t>Meningkatnya Dukungan Partisipasi LSM,OKP/Ormas dalam Menunjang Program Pemerintah 0 %;</t>
  </si>
  <si>
    <t>Pelatihan Wawasan Kebangsaan bagi Generasi Muda Se-Kabupaten Sukabumi</t>
  </si>
  <si>
    <t>Jumlah Peserta Pelatihan Wawasan Kebangsaan 1000 Orang;</t>
  </si>
  <si>
    <t>Meningkatnya Pemahaman Tentang Wawasan Kebangasan 0 %;</t>
  </si>
  <si>
    <t>Jumlah Peserta Toleransi 1000 Orang;</t>
  </si>
  <si>
    <t>Meningkatnya Peserta Toleransi dan Kerukunan dalam Kehidupan Berbangsa dan Bernegara 0 %;</t>
  </si>
  <si>
    <t>Sosialisasi /Diseminasi Penguatan Idiologi Bangsa</t>
  </si>
  <si>
    <t>pemberdayaan dan pembentukan Forum Pembauran Kebangsaan (FPK) dalam mewujudkan ketentraman dan ketertiban serta stabilitas masyarakat</t>
  </si>
  <si>
    <t>Pelatihan Pemberdayaan Politik Pemuda Se-Kabupaten Sukabumi</t>
  </si>
  <si>
    <t xml:space="preserve">Kecamatan: PALABUHANRATU, </t>
  </si>
  <si>
    <t>Fasilitisasi Pelaksanaan Kegiatan Sosialisasi Pendidikan Bagi Calon Pemilih Pemula</t>
  </si>
  <si>
    <t>Penguatan Sistem dan Implementasi Pemilu/Pemilukada</t>
  </si>
  <si>
    <t>Peningkatan Etika, Budaya dan Politik Bagi Pemuda dan Pelajar</t>
  </si>
  <si>
    <t>Pembinaan Pengelolaan dan Pertanggungjawaban Bantuan Keuangan Parpol</t>
  </si>
  <si>
    <t>Jumlah Jumlah Peserta Diseminasi</t>
  </si>
  <si>
    <t>KONDISI AWAL THN 2015</t>
  </si>
  <si>
    <t>45 Kasus</t>
  </si>
  <si>
    <t>22 Kasus</t>
  </si>
  <si>
    <t>200 lsm/ 480 lsm</t>
  </si>
  <si>
    <t>200 lsm/ 507 lsm</t>
  </si>
  <si>
    <t>200 lsm/ 520 lsm</t>
  </si>
  <si>
    <t>250 lsm/ 520 lsm</t>
  </si>
  <si>
    <t>300 lsm/ 520 lsm</t>
  </si>
  <si>
    <t xml:space="preserve">Tabel 7 </t>
  </si>
  <si>
    <t>REALISASI KINERJA ANGGARAN</t>
  </si>
  <si>
    <t>Kinerja</t>
  </si>
  <si>
    <t>Keuangan</t>
  </si>
  <si>
    <t>Output Kegiatan</t>
  </si>
  <si>
    <t xml:space="preserve">Realisasi </t>
  </si>
  <si>
    <t xml:space="preserve"> % Realisasi </t>
  </si>
  <si>
    <t xml:space="preserve"> Pagu </t>
  </si>
  <si>
    <t xml:space="preserve"> Realisasi </t>
  </si>
  <si>
    <t>Nama Program/Kegiatan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</si>
</sst>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_);_(@_)"/>
    <numFmt numFmtId="165" formatCode="_(* #,##0.000000_);_(* \(#,##0.000000\);_(* &quot;-&quot;??_);_(@_)"/>
    <numFmt numFmtId="166" formatCode="0.0%"/>
    <numFmt numFmtId="167" formatCode="0.000%"/>
  </numFmts>
  <fonts count="6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sz val="8"/>
      <name val="Bookman Old Style"/>
      <family val="1"/>
    </font>
    <font>
      <sz val="11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11"/>
      <color theme="5" tint="0.39997558519241921"/>
      <name val="Arial"/>
      <family val="2"/>
    </font>
    <font>
      <b/>
      <i/>
      <sz val="11"/>
      <color theme="5" tint="0.39997558519241921"/>
      <name val="Arial"/>
      <family val="2"/>
    </font>
    <font>
      <b/>
      <sz val="11"/>
      <color theme="0"/>
      <name val="Arial"/>
      <family val="2"/>
    </font>
    <font>
      <b/>
      <sz val="11"/>
      <name val="Calibri"/>
      <family val="2"/>
      <scheme val="minor"/>
    </font>
    <font>
      <sz val="7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sz val="9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Bookman Old Style"/>
      <family val="1"/>
    </font>
    <font>
      <sz val="8"/>
      <color theme="1"/>
      <name val="Calibri"/>
      <family val="2"/>
      <scheme val="minor"/>
    </font>
    <font>
      <b/>
      <sz val="8"/>
      <color theme="1"/>
      <name val="Bookman Old Style"/>
      <family val="1"/>
    </font>
    <font>
      <sz val="8"/>
      <color rgb="FF000000"/>
      <name val="Bookman Old Style"/>
      <family val="1"/>
    </font>
    <font>
      <i/>
      <sz val="8"/>
      <color theme="1"/>
      <name val="Bookman Old Style"/>
      <family val="1"/>
    </font>
    <font>
      <sz val="9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rgb="FF000000"/>
      <name val="Calibri"/>
      <family val="2"/>
    </font>
    <font>
      <i/>
      <sz val="9"/>
      <color theme="1"/>
      <name val="Calibri"/>
      <family val="2"/>
      <scheme val="minor"/>
    </font>
    <font>
      <i/>
      <sz val="9"/>
      <color rgb="FF000000"/>
      <name val="Calibri"/>
      <family val="2"/>
      <scheme val="minor"/>
    </font>
    <font>
      <b/>
      <sz val="10"/>
      <color rgb="FF000000"/>
      <name val="Calibri"/>
      <family val="2"/>
    </font>
    <font>
      <sz val="8"/>
      <color theme="1"/>
      <name val="Times New Roman"/>
      <family val="1"/>
    </font>
    <font>
      <sz val="6"/>
      <color rgb="FF000000"/>
      <name val="Calibri"/>
      <family val="2"/>
    </font>
    <font>
      <sz val="6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sz val="10"/>
      <color indexed="8"/>
      <name val="Tahoma"/>
      <family val="2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b/>
      <sz val="7"/>
      <color indexed="8"/>
      <name val="Tahoma"/>
      <family val="2"/>
    </font>
    <font>
      <b/>
      <sz val="6"/>
      <color indexed="8"/>
      <name val="Tahoma"/>
      <family val="2"/>
    </font>
    <font>
      <sz val="7"/>
      <color indexed="8"/>
      <name val="Tahoma"/>
      <family val="2"/>
    </font>
    <font>
      <sz val="6"/>
      <color indexed="8"/>
      <name val="Tahoma"/>
      <family val="2"/>
    </font>
    <font>
      <b/>
      <sz val="10"/>
      <color indexed="8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ahoma"/>
      <family val="2"/>
    </font>
    <font>
      <b/>
      <sz val="11"/>
      <color indexed="8"/>
      <name val="Tahoma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color rgb="FF000000"/>
      <name val="Calibri"/>
      <family val="2"/>
    </font>
    <font>
      <b/>
      <sz val="8"/>
      <color rgb="FF000000"/>
      <name val="Calibri"/>
      <family val="2"/>
    </font>
    <font>
      <b/>
      <sz val="7"/>
      <color theme="1"/>
      <name val="Times New Roman"/>
      <family val="1"/>
    </font>
    <font>
      <sz val="7"/>
      <color theme="1"/>
      <name val="Calibri"/>
      <family val="2"/>
      <scheme val="minor"/>
    </font>
    <font>
      <sz val="7"/>
      <color theme="1"/>
      <name val="Times New Roman"/>
      <family val="1"/>
    </font>
    <font>
      <sz val="7"/>
      <color rgb="FF000000"/>
      <name val="Tahoma"/>
      <family val="2"/>
    </font>
    <font>
      <sz val="7"/>
      <color rgb="FF000000"/>
      <name val="Bookman Old Style"/>
      <family val="1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5B8B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0EE90"/>
        <bgColor indexed="64"/>
      </patternFill>
    </fill>
  </fills>
  <borders count="9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7" fillId="0" borderId="0"/>
    <xf numFmtId="41" fontId="1" fillId="0" borderId="0" applyFont="0" applyFill="0" applyBorder="0" applyAlignment="0" applyProtection="0"/>
    <xf numFmtId="43" fontId="8" fillId="0" borderId="0" applyFont="0" applyFill="0" applyBorder="0" applyAlignment="0" applyProtection="0">
      <alignment vertical="top"/>
    </xf>
    <xf numFmtId="0" fontId="8" fillId="0" borderId="0">
      <alignment vertical="top"/>
    </xf>
    <xf numFmtId="0" fontId="9" fillId="0" borderId="0"/>
    <xf numFmtId="41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3" fillId="0" borderId="0"/>
  </cellStyleXfs>
  <cellXfs count="57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43" fontId="3" fillId="0" borderId="0" xfId="1" applyFont="1"/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" xfId="2" applyNumberFormat="1" applyFont="1" applyFill="1" applyBorder="1" applyAlignment="1" applyProtection="1">
      <alignment horizontal="center" vertical="center" wrapText="1"/>
      <protection locked="0"/>
    </xf>
    <xf numFmtId="0" fontId="6" fillId="4" borderId="2" xfId="2" applyFont="1" applyFill="1" applyBorder="1" applyAlignment="1" applyProtection="1">
      <alignment horizontal="center" vertical="center" wrapText="1"/>
      <protection locked="0"/>
    </xf>
    <xf numFmtId="0" fontId="10" fillId="5" borderId="5" xfId="0" applyFont="1" applyFill="1" applyBorder="1" applyAlignment="1">
      <alignment horizontal="center" vertical="center"/>
    </xf>
    <xf numFmtId="0" fontId="10" fillId="5" borderId="6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vertical="center" wrapText="1"/>
    </xf>
    <xf numFmtId="0" fontId="10" fillId="5" borderId="2" xfId="0" applyFont="1" applyFill="1" applyBorder="1" applyAlignment="1">
      <alignment horizontal="center" vertical="center" wrapText="1"/>
    </xf>
    <xf numFmtId="0" fontId="12" fillId="5" borderId="8" xfId="0" applyFont="1" applyFill="1" applyBorder="1" applyAlignment="1">
      <alignment horizontal="center" vertical="center"/>
    </xf>
    <xf numFmtId="0" fontId="12" fillId="5" borderId="9" xfId="0" applyFont="1" applyFill="1" applyBorder="1" applyAlignment="1">
      <alignment horizontal="center" vertical="center"/>
    </xf>
    <xf numFmtId="0" fontId="12" fillId="5" borderId="8" xfId="0" applyFont="1" applyFill="1" applyBorder="1" applyAlignment="1">
      <alignment horizontal="center" vertical="center" wrapText="1"/>
    </xf>
    <xf numFmtId="0" fontId="12" fillId="5" borderId="10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7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4" xfId="0" applyNumberFormat="1" applyFont="1" applyFill="1" applyBorder="1" applyAlignment="1">
      <alignment horizontal="center" vertical="center"/>
    </xf>
    <xf numFmtId="0" fontId="13" fillId="2" borderId="2" xfId="1" applyNumberFormat="1" applyFont="1" applyFill="1" applyBorder="1" applyAlignment="1">
      <alignment horizontal="center" vertical="center" wrapText="1"/>
    </xf>
    <xf numFmtId="0" fontId="13" fillId="2" borderId="4" xfId="1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2" xfId="7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>
      <alignment horizontal="center" vertical="center"/>
    </xf>
    <xf numFmtId="0" fontId="10" fillId="6" borderId="5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6" fillId="6" borderId="2" xfId="2" applyNumberFormat="1" applyFont="1" applyFill="1" applyBorder="1" applyAlignment="1" applyProtection="1">
      <alignment horizontal="center" vertical="center" wrapText="1"/>
      <protection locked="0"/>
    </xf>
    <xf numFmtId="0" fontId="6" fillId="6" borderId="2" xfId="0" applyNumberFormat="1" applyFont="1" applyFill="1" applyBorder="1" applyAlignment="1">
      <alignment horizontal="center" vertical="center"/>
    </xf>
    <xf numFmtId="0" fontId="13" fillId="6" borderId="2" xfId="1" applyNumberFormat="1" applyFont="1" applyFill="1" applyBorder="1" applyAlignment="1">
      <alignment horizontal="center" vertical="center" wrapText="1"/>
    </xf>
    <xf numFmtId="0" fontId="6" fillId="6" borderId="2" xfId="0" applyNumberFormat="1" applyFont="1" applyFill="1" applyBorder="1" applyAlignment="1">
      <alignment horizontal="center" vertical="center" wrapText="1"/>
    </xf>
    <xf numFmtId="0" fontId="0" fillId="6" borderId="0" xfId="0" applyFill="1"/>
    <xf numFmtId="0" fontId="10" fillId="6" borderId="6" xfId="0" applyFont="1" applyFill="1" applyBorder="1" applyAlignment="1">
      <alignment horizontal="center" vertical="center" wrapText="1"/>
    </xf>
    <xf numFmtId="0" fontId="12" fillId="6" borderId="9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5" fillId="6" borderId="2" xfId="0" applyFont="1" applyFill="1" applyBorder="1" applyAlignment="1">
      <alignment horizontal="center" vertical="center" wrapText="1"/>
    </xf>
    <xf numFmtId="0" fontId="6" fillId="6" borderId="2" xfId="2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0" fontId="15" fillId="0" borderId="0" xfId="0" applyFont="1" applyAlignment="1">
      <alignment horizontal="center"/>
    </xf>
    <xf numFmtId="0" fontId="16" fillId="4" borderId="2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1" fillId="0" borderId="0" xfId="0" applyFont="1"/>
    <xf numFmtId="0" fontId="20" fillId="0" borderId="0" xfId="0" applyFont="1"/>
    <xf numFmtId="0" fontId="4" fillId="2" borderId="12" xfId="0" applyFont="1" applyFill="1" applyBorder="1" applyAlignment="1">
      <alignment horizontal="center" vertical="center" wrapText="1"/>
    </xf>
    <xf numFmtId="0" fontId="20" fillId="2" borderId="0" xfId="0" applyFont="1" applyFill="1" applyAlignment="1">
      <alignment horizontal="left" vertical="center"/>
    </xf>
    <xf numFmtId="0" fontId="20" fillId="2" borderId="0" xfId="0" applyFont="1" applyFill="1"/>
    <xf numFmtId="0" fontId="22" fillId="2" borderId="0" xfId="0" applyFont="1" applyFill="1" applyAlignment="1">
      <alignment horizontal="left" vertical="center"/>
    </xf>
    <xf numFmtId="0" fontId="20" fillId="2" borderId="0" xfId="0" applyFont="1" applyFill="1" applyBorder="1"/>
    <xf numFmtId="0" fontId="20" fillId="2" borderId="24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2" xfId="2" applyFont="1" applyFill="1" applyBorder="1" applyAlignment="1" applyProtection="1">
      <alignment horizontal="center" vertical="center" wrapText="1"/>
      <protection locked="0"/>
    </xf>
    <xf numFmtId="0" fontId="20" fillId="2" borderId="26" xfId="0" applyFont="1" applyFill="1" applyBorder="1" applyAlignment="1">
      <alignment horizontal="center" vertical="center" wrapText="1"/>
    </xf>
    <xf numFmtId="0" fontId="4" fillId="2" borderId="27" xfId="2" applyFont="1" applyFill="1" applyBorder="1" applyAlignment="1" applyProtection="1">
      <alignment horizontal="center" vertical="center" wrapText="1"/>
      <protection locked="0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20" fillId="2" borderId="30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22" fillId="2" borderId="32" xfId="0" applyFont="1" applyFill="1" applyBorder="1" applyAlignment="1">
      <alignment horizontal="center" vertical="center" wrapText="1"/>
    </xf>
    <xf numFmtId="0" fontId="22" fillId="2" borderId="33" xfId="0" applyFont="1" applyFill="1" applyBorder="1" applyAlignment="1">
      <alignment horizontal="center" vertical="center" wrapText="1"/>
    </xf>
    <xf numFmtId="0" fontId="22" fillId="2" borderId="34" xfId="0" applyFont="1" applyFill="1" applyBorder="1" applyAlignment="1">
      <alignment horizontal="center" vertical="center" wrapText="1"/>
    </xf>
    <xf numFmtId="0" fontId="23" fillId="7" borderId="15" xfId="0" applyFont="1" applyFill="1" applyBorder="1" applyAlignment="1">
      <alignment horizontal="center" vertical="center" wrapText="1"/>
    </xf>
    <xf numFmtId="0" fontId="23" fillId="7" borderId="16" xfId="0" applyFont="1" applyFill="1" applyBorder="1" applyAlignment="1">
      <alignment horizontal="center" vertical="center" wrapText="1"/>
    </xf>
    <xf numFmtId="0" fontId="20" fillId="7" borderId="16" xfId="0" applyFont="1" applyFill="1" applyBorder="1" applyAlignment="1">
      <alignment horizontal="center" vertical="center" wrapText="1"/>
    </xf>
    <xf numFmtId="0" fontId="24" fillId="7" borderId="15" xfId="0" applyFont="1" applyFill="1" applyBorder="1" applyAlignment="1">
      <alignment horizontal="center" vertical="center" wrapText="1"/>
    </xf>
    <xf numFmtId="0" fontId="24" fillId="7" borderId="16" xfId="0" applyFont="1" applyFill="1" applyBorder="1" applyAlignment="1">
      <alignment horizontal="center" vertical="center" wrapText="1"/>
    </xf>
    <xf numFmtId="0" fontId="20" fillId="0" borderId="18" xfId="0" applyFont="1" applyBorder="1" applyAlignment="1">
      <alignment vertical="center" wrapText="1"/>
    </xf>
    <xf numFmtId="0" fontId="20" fillId="0" borderId="19" xfId="0" applyFont="1" applyBorder="1" applyAlignment="1">
      <alignment vertical="center" wrapText="1"/>
    </xf>
    <xf numFmtId="0" fontId="23" fillId="0" borderId="19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3" fillId="0" borderId="20" xfId="0" applyFont="1" applyBorder="1" applyAlignment="1">
      <alignment vertical="center" wrapText="1"/>
    </xf>
    <xf numFmtId="0" fontId="23" fillId="9" borderId="35" xfId="0" applyFont="1" applyFill="1" applyBorder="1" applyAlignment="1">
      <alignment horizontal="center" vertical="center" wrapText="1"/>
    </xf>
    <xf numFmtId="0" fontId="23" fillId="9" borderId="16" xfId="0" applyFont="1" applyFill="1" applyBorder="1" applyAlignment="1">
      <alignment horizontal="center" vertical="center"/>
    </xf>
    <xf numFmtId="0" fontId="20" fillId="8" borderId="16" xfId="0" applyFont="1" applyFill="1" applyBorder="1" applyAlignment="1">
      <alignment horizontal="center" vertical="center" wrapText="1"/>
    </xf>
    <xf numFmtId="0" fontId="18" fillId="2" borderId="0" xfId="0" applyFont="1" applyFill="1"/>
    <xf numFmtId="43" fontId="18" fillId="2" borderId="0" xfId="1" applyFont="1" applyFill="1"/>
    <xf numFmtId="0" fontId="18" fillId="2" borderId="0" xfId="0" applyFont="1" applyFill="1" applyAlignment="1">
      <alignment horizontal="center" vertical="center"/>
    </xf>
    <xf numFmtId="0" fontId="18" fillId="4" borderId="21" xfId="0" applyFont="1" applyFill="1" applyBorder="1" applyAlignment="1">
      <alignment horizontal="center" vertical="center"/>
    </xf>
    <xf numFmtId="0" fontId="26" fillId="4" borderId="22" xfId="0" applyFont="1" applyFill="1" applyBorder="1" applyAlignment="1">
      <alignment horizontal="center" vertical="center" wrapText="1"/>
    </xf>
    <xf numFmtId="0" fontId="18" fillId="4" borderId="22" xfId="0" applyFont="1" applyFill="1" applyBorder="1" applyAlignment="1">
      <alignment horizontal="center" vertical="center"/>
    </xf>
    <xf numFmtId="43" fontId="18" fillId="4" borderId="22" xfId="1" applyFont="1" applyFill="1" applyBorder="1" applyAlignment="1">
      <alignment horizontal="center" vertical="center"/>
    </xf>
    <xf numFmtId="0" fontId="18" fillId="4" borderId="23" xfId="0" applyFont="1" applyFill="1" applyBorder="1" applyAlignment="1">
      <alignment horizontal="center" vertical="center"/>
    </xf>
    <xf numFmtId="0" fontId="19" fillId="2" borderId="12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/>
    </xf>
    <xf numFmtId="0" fontId="18" fillId="2" borderId="24" xfId="0" applyFont="1" applyFill="1" applyBorder="1" applyAlignment="1">
      <alignment horizontal="center" vertical="center"/>
    </xf>
    <xf numFmtId="9" fontId="18" fillId="2" borderId="12" xfId="0" applyNumberFormat="1" applyFont="1" applyFill="1" applyBorder="1" applyAlignment="1">
      <alignment horizontal="center" vertical="center"/>
    </xf>
    <xf numFmtId="0" fontId="18" fillId="2" borderId="25" xfId="0" applyFont="1" applyFill="1" applyBorder="1"/>
    <xf numFmtId="0" fontId="18" fillId="0" borderId="12" xfId="0" applyFont="1" applyBorder="1" applyAlignment="1">
      <alignment horizontal="center" vertical="center" wrapText="1"/>
    </xf>
    <xf numFmtId="9" fontId="26" fillId="0" borderId="12" xfId="0" applyNumberFormat="1" applyFont="1" applyBorder="1" applyAlignment="1">
      <alignment horizontal="center" vertical="center" wrapText="1"/>
    </xf>
    <xf numFmtId="0" fontId="19" fillId="2" borderId="12" xfId="2" applyFont="1" applyFill="1" applyBorder="1" applyAlignment="1" applyProtection="1">
      <alignment horizontal="center" vertical="center" wrapText="1"/>
      <protection locked="0"/>
    </xf>
    <xf numFmtId="0" fontId="18" fillId="2" borderId="26" xfId="0" applyFont="1" applyFill="1" applyBorder="1" applyAlignment="1">
      <alignment horizontal="center" vertical="center"/>
    </xf>
    <xf numFmtId="0" fontId="19" fillId="2" borderId="27" xfId="0" applyFont="1" applyFill="1" applyBorder="1" applyAlignment="1">
      <alignment horizontal="center" vertical="center" wrapText="1"/>
    </xf>
    <xf numFmtId="0" fontId="18" fillId="0" borderId="27" xfId="0" applyFont="1" applyBorder="1" applyAlignment="1">
      <alignment horizontal="center" vertical="center" wrapText="1"/>
    </xf>
    <xf numFmtId="9" fontId="26" fillId="0" borderId="27" xfId="0" applyNumberFormat="1" applyFont="1" applyBorder="1" applyAlignment="1">
      <alignment horizontal="center" vertical="center" wrapText="1"/>
    </xf>
    <xf numFmtId="0" fontId="19" fillId="2" borderId="27" xfId="2" applyFont="1" applyFill="1" applyBorder="1" applyAlignment="1" applyProtection="1">
      <alignment horizontal="center" vertical="center" wrapText="1"/>
      <protection locked="0"/>
    </xf>
    <xf numFmtId="0" fontId="18" fillId="2" borderId="28" xfId="0" applyFont="1" applyFill="1" applyBorder="1"/>
    <xf numFmtId="43" fontId="26" fillId="0" borderId="12" xfId="1" applyFont="1" applyBorder="1" applyAlignment="1">
      <alignment horizontal="right" vertical="center" wrapText="1"/>
    </xf>
    <xf numFmtId="43" fontId="18" fillId="2" borderId="12" xfId="1" applyFont="1" applyFill="1" applyBorder="1"/>
    <xf numFmtId="43" fontId="18" fillId="0" borderId="12" xfId="1" applyFont="1" applyBorder="1" applyAlignment="1">
      <alignment horizontal="right" vertical="center" wrapText="1"/>
    </xf>
    <xf numFmtId="43" fontId="18" fillId="0" borderId="27" xfId="1" applyFont="1" applyBorder="1" applyAlignment="1">
      <alignment horizontal="right" vertical="center" wrapText="1"/>
    </xf>
    <xf numFmtId="0" fontId="27" fillId="0" borderId="0" xfId="0" applyFont="1" applyAlignment="1">
      <alignment horizontal="left" vertical="center"/>
    </xf>
    <xf numFmtId="0" fontId="27" fillId="2" borderId="0" xfId="0" applyFont="1" applyFill="1"/>
    <xf numFmtId="0" fontId="27" fillId="2" borderId="0" xfId="0" applyFont="1" applyFill="1" applyAlignment="1">
      <alignment horizontal="center" vertical="center"/>
    </xf>
    <xf numFmtId="43" fontId="27" fillId="2" borderId="0" xfId="1" applyFont="1" applyFill="1"/>
    <xf numFmtId="0" fontId="25" fillId="7" borderId="16" xfId="0" applyFont="1" applyFill="1" applyBorder="1" applyAlignment="1">
      <alignment horizontal="center" vertical="center" wrapText="1"/>
    </xf>
    <xf numFmtId="0" fontId="29" fillId="7" borderId="15" xfId="0" applyFont="1" applyFill="1" applyBorder="1" applyAlignment="1">
      <alignment horizontal="center" vertical="center" wrapText="1"/>
    </xf>
    <xf numFmtId="0" fontId="29" fillId="7" borderId="16" xfId="0" applyFont="1" applyFill="1" applyBorder="1" applyAlignment="1">
      <alignment horizontal="center" vertical="center" wrapText="1"/>
    </xf>
    <xf numFmtId="0" fontId="30" fillId="7" borderId="16" xfId="0" applyFont="1" applyFill="1" applyBorder="1" applyAlignment="1">
      <alignment horizontal="center" vertical="center" wrapText="1"/>
    </xf>
    <xf numFmtId="0" fontId="15" fillId="0" borderId="18" xfId="0" applyFont="1" applyBorder="1" applyAlignment="1">
      <alignment vertical="center" wrapText="1"/>
    </xf>
    <xf numFmtId="9" fontId="15" fillId="0" borderId="18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9" fontId="25" fillId="0" borderId="18" xfId="0" applyNumberFormat="1" applyFont="1" applyBorder="1" applyAlignment="1">
      <alignment horizontal="center" vertical="center" wrapText="1"/>
    </xf>
    <xf numFmtId="0" fontId="15" fillId="0" borderId="19" xfId="0" applyFont="1" applyBorder="1" applyAlignment="1">
      <alignment vertical="center" wrapText="1"/>
    </xf>
    <xf numFmtId="9" fontId="15" fillId="0" borderId="19" xfId="0" applyNumberFormat="1" applyFont="1" applyBorder="1" applyAlignment="1">
      <alignment horizontal="center" vertical="center" wrapText="1"/>
    </xf>
    <xf numFmtId="9" fontId="25" fillId="0" borderId="19" xfId="0" applyNumberFormat="1" applyFont="1" applyBorder="1" applyAlignment="1">
      <alignment horizontal="center" vertical="center" wrapText="1"/>
    </xf>
    <xf numFmtId="0" fontId="15" fillId="0" borderId="20" xfId="0" applyFont="1" applyBorder="1" applyAlignment="1">
      <alignment vertical="center" wrapText="1"/>
    </xf>
    <xf numFmtId="0" fontId="25" fillId="0" borderId="20" xfId="0" applyFont="1" applyBorder="1" applyAlignment="1">
      <alignment vertical="center" wrapText="1"/>
    </xf>
    <xf numFmtId="9" fontId="25" fillId="0" borderId="20" xfId="0" applyNumberFormat="1" applyFont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9" fillId="2" borderId="36" xfId="0" applyFont="1" applyFill="1" applyBorder="1" applyAlignment="1">
      <alignment horizontal="center" vertical="center"/>
    </xf>
    <xf numFmtId="0" fontId="19" fillId="2" borderId="29" xfId="0" applyFont="1" applyFill="1" applyBorder="1" applyAlignment="1">
      <alignment horizontal="center" vertical="center" wrapText="1"/>
    </xf>
    <xf numFmtId="0" fontId="19" fillId="2" borderId="29" xfId="0" applyFont="1" applyFill="1" applyBorder="1" applyAlignment="1">
      <alignment horizontal="center"/>
    </xf>
    <xf numFmtId="0" fontId="19" fillId="2" borderId="29" xfId="0" applyFont="1" applyFill="1" applyBorder="1" applyAlignment="1">
      <alignment horizontal="center" vertical="center"/>
    </xf>
    <xf numFmtId="43" fontId="19" fillId="2" borderId="29" xfId="1" applyFont="1" applyFill="1" applyBorder="1" applyAlignment="1">
      <alignment horizontal="center"/>
    </xf>
    <xf numFmtId="0" fontId="19" fillId="2" borderId="37" xfId="0" applyFont="1" applyFill="1" applyBorder="1" applyAlignment="1">
      <alignment horizontal="center"/>
    </xf>
    <xf numFmtId="0" fontId="18" fillId="2" borderId="21" xfId="0" applyFont="1" applyFill="1" applyBorder="1" applyAlignment="1">
      <alignment horizontal="center" vertical="center"/>
    </xf>
    <xf numFmtId="0" fontId="19" fillId="2" borderId="22" xfId="0" applyFont="1" applyFill="1" applyBorder="1" applyAlignment="1">
      <alignment horizontal="center" vertical="center" wrapText="1"/>
    </xf>
    <xf numFmtId="9" fontId="18" fillId="2" borderId="22" xfId="0" applyNumberFormat="1" applyFont="1" applyFill="1" applyBorder="1" applyAlignment="1">
      <alignment horizontal="center" vertical="center"/>
    </xf>
    <xf numFmtId="43" fontId="26" fillId="0" borderId="22" xfId="1" applyFont="1" applyBorder="1" applyAlignment="1">
      <alignment horizontal="right" vertical="center" wrapText="1"/>
    </xf>
    <xf numFmtId="0" fontId="18" fillId="2" borderId="23" xfId="0" applyFont="1" applyFill="1" applyBorder="1"/>
    <xf numFmtId="0" fontId="32" fillId="0" borderId="0" xfId="0" applyFont="1"/>
    <xf numFmtId="0" fontId="21" fillId="0" borderId="0" xfId="0" applyFont="1" applyAlignment="1">
      <alignment vertical="center"/>
    </xf>
    <xf numFmtId="0" fontId="20" fillId="0" borderId="12" xfId="0" applyFont="1" applyBorder="1" applyAlignment="1">
      <alignment horizontal="center" vertical="center" wrapText="1"/>
    </xf>
    <xf numFmtId="9" fontId="23" fillId="0" borderId="12" xfId="0" applyNumberFormat="1" applyFont="1" applyBorder="1" applyAlignment="1">
      <alignment horizontal="center" vertical="center" wrapText="1"/>
    </xf>
    <xf numFmtId="0" fontId="23" fillId="9" borderId="5" xfId="0" applyFont="1" applyFill="1" applyBorder="1" applyAlignment="1">
      <alignment horizontal="center" vertical="center" wrapText="1"/>
    </xf>
    <xf numFmtId="0" fontId="23" fillId="9" borderId="6" xfId="0" applyFont="1" applyFill="1" applyBorder="1" applyAlignment="1">
      <alignment horizontal="center" vertical="center" wrapText="1"/>
    </xf>
    <xf numFmtId="0" fontId="23" fillId="9" borderId="15" xfId="0" applyFont="1" applyFill="1" applyBorder="1" applyAlignment="1">
      <alignment horizontal="center" vertical="center"/>
    </xf>
    <xf numFmtId="0" fontId="23" fillId="9" borderId="6" xfId="0" applyFont="1" applyFill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23" fillId="0" borderId="5" xfId="0" applyFont="1" applyBorder="1" applyAlignment="1">
      <alignment horizontal="center" vertical="center"/>
    </xf>
    <xf numFmtId="0" fontId="15" fillId="0" borderId="0" xfId="0" applyFont="1" applyAlignment="1">
      <alignment wrapText="1"/>
    </xf>
    <xf numFmtId="43" fontId="15" fillId="0" borderId="0" xfId="1" applyFont="1"/>
    <xf numFmtId="0" fontId="15" fillId="0" borderId="0" xfId="0" applyFont="1" applyAlignment="1">
      <alignment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20" fillId="0" borderId="27" xfId="0" applyFont="1" applyBorder="1" applyAlignment="1">
      <alignment horizontal="center" vertical="center" wrapText="1"/>
    </xf>
    <xf numFmtId="9" fontId="23" fillId="0" borderId="27" xfId="0" applyNumberFormat="1" applyFont="1" applyBorder="1" applyAlignment="1">
      <alignment horizontal="center" vertical="center" wrapText="1"/>
    </xf>
    <xf numFmtId="0" fontId="4" fillId="2" borderId="30" xfId="0" applyFont="1" applyFill="1" applyBorder="1" applyAlignment="1" applyProtection="1">
      <alignment horizontal="center" vertical="center" wrapText="1"/>
      <protection locked="0"/>
    </xf>
    <xf numFmtId="0" fontId="10" fillId="10" borderId="5" xfId="0" applyFont="1" applyFill="1" applyBorder="1" applyAlignment="1">
      <alignment horizontal="center" vertical="center" wrapText="1"/>
    </xf>
    <xf numFmtId="0" fontId="12" fillId="10" borderId="8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0" fillId="10" borderId="0" xfId="0" applyFill="1"/>
    <xf numFmtId="0" fontId="28" fillId="8" borderId="21" xfId="0" applyFont="1" applyFill="1" applyBorder="1" applyAlignment="1">
      <alignment horizontal="center" vertical="center" wrapText="1"/>
    </xf>
    <xf numFmtId="0" fontId="28" fillId="8" borderId="22" xfId="0" applyFont="1" applyFill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/>
    </xf>
    <xf numFmtId="0" fontId="33" fillId="8" borderId="32" xfId="0" applyFont="1" applyFill="1" applyBorder="1" applyAlignment="1">
      <alignment horizontal="center" vertical="center"/>
    </xf>
    <xf numFmtId="0" fontId="33" fillId="8" borderId="33" xfId="0" applyFont="1" applyFill="1" applyBorder="1" applyAlignment="1">
      <alignment horizontal="center" vertical="center"/>
    </xf>
    <xf numFmtId="0" fontId="33" fillId="8" borderId="34" xfId="0" applyFont="1" applyFill="1" applyBorder="1" applyAlignment="1">
      <alignment horizontal="center" vertical="center"/>
    </xf>
    <xf numFmtId="0" fontId="34" fillId="0" borderId="0" xfId="0" applyFont="1"/>
    <xf numFmtId="0" fontId="6" fillId="10" borderId="3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6" fillId="10" borderId="11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 applyProtection="1">
      <alignment horizontal="center" vertical="center" wrapText="1"/>
      <protection locked="0"/>
    </xf>
    <xf numFmtId="0" fontId="21" fillId="0" borderId="39" xfId="0" applyFont="1" applyBorder="1" applyAlignment="1">
      <alignment horizontal="center" vertical="center" wrapText="1"/>
    </xf>
    <xf numFmtId="9" fontId="23" fillId="0" borderId="39" xfId="0" applyNumberFormat="1" applyFont="1" applyBorder="1" applyAlignment="1">
      <alignment horizontal="center" vertical="center" wrapText="1"/>
    </xf>
    <xf numFmtId="0" fontId="21" fillId="0" borderId="40" xfId="0" applyFont="1" applyBorder="1" applyAlignment="1">
      <alignment vertical="center"/>
    </xf>
    <xf numFmtId="0" fontId="4" fillId="2" borderId="38" xfId="0" applyFont="1" applyFill="1" applyBorder="1" applyAlignment="1">
      <alignment horizontal="center" vertical="center" wrapText="1"/>
    </xf>
    <xf numFmtId="0" fontId="20" fillId="0" borderId="39" xfId="0" applyFont="1" applyBorder="1" applyAlignment="1">
      <alignment horizontal="center" vertical="center" wrapText="1"/>
    </xf>
    <xf numFmtId="9" fontId="21" fillId="0" borderId="27" xfId="0" applyNumberFormat="1" applyFont="1" applyBorder="1" applyAlignment="1">
      <alignment vertical="center"/>
    </xf>
    <xf numFmtId="2" fontId="20" fillId="0" borderId="27" xfId="1" applyNumberFormat="1" applyFont="1" applyBorder="1" applyAlignment="1">
      <alignment horizontal="right" vertical="center" wrapText="1"/>
    </xf>
    <xf numFmtId="0" fontId="4" fillId="2" borderId="41" xfId="0" applyFont="1" applyFill="1" applyBorder="1" applyAlignment="1" applyProtection="1">
      <alignment horizontal="center" vertical="center" wrapText="1"/>
      <protection locked="0"/>
    </xf>
    <xf numFmtId="0" fontId="21" fillId="0" borderId="41" xfId="0" applyFont="1" applyBorder="1" applyAlignment="1">
      <alignment horizontal="center" vertical="center" wrapText="1"/>
    </xf>
    <xf numFmtId="9" fontId="23" fillId="0" borderId="41" xfId="0" applyNumberFormat="1" applyFont="1" applyBorder="1" applyAlignment="1">
      <alignment horizontal="center" vertical="center" wrapText="1"/>
    </xf>
    <xf numFmtId="9" fontId="21" fillId="0" borderId="41" xfId="0" applyNumberFormat="1" applyFont="1" applyBorder="1" applyAlignment="1">
      <alignment vertical="center"/>
    </xf>
    <xf numFmtId="164" fontId="21" fillId="0" borderId="41" xfId="1" applyNumberFormat="1" applyFont="1" applyBorder="1" applyAlignment="1">
      <alignment horizontal="right" vertical="center"/>
    </xf>
    <xf numFmtId="0" fontId="21" fillId="0" borderId="41" xfId="0" applyFont="1" applyBorder="1" applyAlignment="1">
      <alignment vertical="center"/>
    </xf>
    <xf numFmtId="0" fontId="4" fillId="2" borderId="41" xfId="0" applyFont="1" applyFill="1" applyBorder="1" applyAlignment="1">
      <alignment horizontal="center" vertical="center" wrapText="1"/>
    </xf>
    <xf numFmtId="0" fontId="20" fillId="0" borderId="41" xfId="0" applyFont="1" applyBorder="1" applyAlignment="1">
      <alignment horizontal="center" vertical="center" wrapText="1"/>
    </xf>
    <xf numFmtId="2" fontId="20" fillId="0" borderId="41" xfId="1" applyNumberFormat="1" applyFont="1" applyBorder="1" applyAlignment="1">
      <alignment horizontal="right" vertical="center" wrapText="1"/>
    </xf>
    <xf numFmtId="0" fontId="21" fillId="0" borderId="39" xfId="8" applyNumberFormat="1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21" fillId="0" borderId="39" xfId="0" applyNumberFormat="1" applyFont="1" applyBorder="1" applyAlignment="1">
      <alignment vertical="center"/>
    </xf>
    <xf numFmtId="0" fontId="21" fillId="0" borderId="42" xfId="0" applyFont="1" applyBorder="1" applyAlignment="1">
      <alignment horizontal="center" vertical="center"/>
    </xf>
    <xf numFmtId="0" fontId="21" fillId="0" borderId="46" xfId="0" applyFont="1" applyBorder="1" applyAlignment="1">
      <alignment horizontal="center" vertical="center"/>
    </xf>
    <xf numFmtId="2" fontId="21" fillId="0" borderId="28" xfId="0" applyNumberFormat="1" applyFont="1" applyBorder="1" applyAlignment="1">
      <alignment vertical="center"/>
    </xf>
    <xf numFmtId="0" fontId="15" fillId="0" borderId="34" xfId="0" applyFont="1" applyBorder="1" applyAlignment="1">
      <alignment horizontal="center" vertical="center" wrapText="1"/>
    </xf>
    <xf numFmtId="165" fontId="21" fillId="0" borderId="39" xfId="1" applyNumberFormat="1" applyFont="1" applyBorder="1" applyAlignment="1">
      <alignment horizontal="center" vertical="center"/>
    </xf>
    <xf numFmtId="0" fontId="17" fillId="2" borderId="30" xfId="0" applyFont="1" applyFill="1" applyBorder="1" applyAlignment="1" applyProtection="1">
      <alignment horizontal="center" vertical="center" wrapText="1"/>
      <protection locked="0"/>
    </xf>
    <xf numFmtId="0" fontId="17" fillId="2" borderId="24" xfId="0" applyFont="1" applyFill="1" applyBorder="1" applyAlignment="1">
      <alignment horizontal="center" vertical="center" wrapText="1"/>
    </xf>
    <xf numFmtId="0" fontId="17" fillId="2" borderId="26" xfId="0" applyFont="1" applyFill="1" applyBorder="1" applyAlignment="1">
      <alignment horizontal="center" vertical="center" wrapText="1"/>
    </xf>
    <xf numFmtId="0" fontId="36" fillId="2" borderId="13" xfId="0" applyFont="1" applyFill="1" applyBorder="1" applyAlignment="1" applyProtection="1">
      <alignment horizontal="center" vertical="center" wrapText="1"/>
      <protection locked="0"/>
    </xf>
    <xf numFmtId="0" fontId="36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36" fillId="2" borderId="12" xfId="0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Alignment="1">
      <alignment horizontal="center" vertical="center" wrapText="1"/>
    </xf>
    <xf numFmtId="0" fontId="35" fillId="3" borderId="12" xfId="0" applyFont="1" applyFill="1" applyBorder="1" applyAlignment="1">
      <alignment horizontal="center" vertical="center" wrapText="1"/>
    </xf>
    <xf numFmtId="0" fontId="35" fillId="0" borderId="24" xfId="0" applyFont="1" applyBorder="1" applyAlignment="1">
      <alignment horizontal="center" vertical="center" wrapText="1"/>
    </xf>
    <xf numFmtId="0" fontId="35" fillId="0" borderId="12" xfId="0" applyFont="1" applyBorder="1" applyAlignment="1">
      <alignment horizontal="center" vertical="center" wrapText="1"/>
    </xf>
    <xf numFmtId="0" fontId="36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6" fillId="2" borderId="12" xfId="0" applyFont="1" applyFill="1" applyBorder="1" applyAlignment="1">
      <alignment horizontal="center" vertical="center" wrapText="1"/>
    </xf>
    <xf numFmtId="2" fontId="35" fillId="0" borderId="25" xfId="1" applyNumberFormat="1" applyFont="1" applyBorder="1" applyAlignment="1">
      <alignment horizontal="center" vertical="center" wrapText="1"/>
    </xf>
    <xf numFmtId="0" fontId="35" fillId="0" borderId="26" xfId="0" applyFont="1" applyBorder="1" applyAlignment="1">
      <alignment horizontal="center" vertical="center" wrapText="1"/>
    </xf>
    <xf numFmtId="0" fontId="36" fillId="2" borderId="27" xfId="0" applyFont="1" applyFill="1" applyBorder="1" applyAlignment="1">
      <alignment horizontal="center" vertical="center" wrapText="1"/>
    </xf>
    <xf numFmtId="0" fontId="35" fillId="0" borderId="27" xfId="0" applyFont="1" applyBorder="1" applyAlignment="1">
      <alignment horizontal="center" vertical="center" wrapText="1"/>
    </xf>
    <xf numFmtId="0" fontId="36" fillId="2" borderId="27" xfId="0" applyFont="1" applyFill="1" applyBorder="1" applyAlignment="1" applyProtection="1">
      <alignment horizontal="center" vertical="center" wrapText="1"/>
      <protection locked="0"/>
    </xf>
    <xf numFmtId="0" fontId="36" fillId="2" borderId="27" xfId="0" applyNumberFormat="1" applyFont="1" applyFill="1" applyBorder="1" applyAlignment="1" applyProtection="1">
      <alignment horizontal="center" vertical="center" wrapText="1"/>
      <protection locked="0"/>
    </xf>
    <xf numFmtId="165" fontId="35" fillId="0" borderId="28" xfId="1" applyNumberFormat="1" applyFont="1" applyBorder="1" applyAlignment="1">
      <alignment horizontal="center" vertical="center"/>
    </xf>
    <xf numFmtId="0" fontId="35" fillId="0" borderId="30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3" borderId="26" xfId="0" applyFont="1" applyFill="1" applyBorder="1" applyAlignment="1">
      <alignment horizontal="center" vertical="center"/>
    </xf>
    <xf numFmtId="0" fontId="35" fillId="3" borderId="27" xfId="0" applyFont="1" applyFill="1" applyBorder="1" applyAlignment="1">
      <alignment horizontal="center" vertical="center"/>
    </xf>
    <xf numFmtId="0" fontId="35" fillId="3" borderId="28" xfId="1" applyNumberFormat="1" applyFont="1" applyFill="1" applyBorder="1" applyAlignment="1">
      <alignment horizontal="center" vertical="center"/>
    </xf>
    <xf numFmtId="0" fontId="21" fillId="0" borderId="12" xfId="0" applyNumberFormat="1" applyFont="1" applyBorder="1" applyAlignment="1">
      <alignment horizontal="center" vertical="center" wrapText="1"/>
    </xf>
    <xf numFmtId="0" fontId="28" fillId="8" borderId="24" xfId="0" applyFont="1" applyFill="1" applyBorder="1" applyAlignment="1">
      <alignment horizontal="center" vertical="center"/>
    </xf>
    <xf numFmtId="0" fontId="28" fillId="0" borderId="26" xfId="0" applyFont="1" applyBorder="1" applyAlignment="1">
      <alignment vertical="center"/>
    </xf>
    <xf numFmtId="0" fontId="23" fillId="0" borderId="27" xfId="0" applyNumberFormat="1" applyFont="1" applyBorder="1" applyAlignment="1">
      <alignment horizontal="center" vertical="center" wrapText="1"/>
    </xf>
    <xf numFmtId="165" fontId="21" fillId="0" borderId="28" xfId="1" applyNumberFormat="1" applyFont="1" applyBorder="1" applyAlignment="1">
      <alignment horizontal="right" vertical="center"/>
    </xf>
    <xf numFmtId="0" fontId="28" fillId="8" borderId="30" xfId="0" applyFont="1" applyFill="1" applyBorder="1" applyAlignment="1">
      <alignment horizontal="center" vertical="center"/>
    </xf>
    <xf numFmtId="0" fontId="4" fillId="2" borderId="13" xfId="0" applyFont="1" applyFill="1" applyBorder="1" applyAlignment="1" applyProtection="1">
      <alignment horizontal="center" vertical="center" wrapText="1"/>
      <protection locked="0"/>
    </xf>
    <xf numFmtId="0" fontId="21" fillId="0" borderId="13" xfId="0" applyFont="1" applyBorder="1" applyAlignment="1">
      <alignment horizontal="center" vertical="center" wrapText="1"/>
    </xf>
    <xf numFmtId="9" fontId="23" fillId="0" borderId="13" xfId="0" applyNumberFormat="1" applyFont="1" applyBorder="1" applyAlignment="1">
      <alignment horizontal="center" vertical="center" wrapText="1"/>
    </xf>
    <xf numFmtId="0" fontId="21" fillId="0" borderId="13" xfId="0" applyNumberFormat="1" applyFont="1" applyBorder="1" applyAlignment="1">
      <alignment horizontal="center" vertical="center"/>
    </xf>
    <xf numFmtId="0" fontId="35" fillId="0" borderId="13" xfId="1" applyNumberFormat="1" applyFont="1" applyBorder="1" applyAlignment="1">
      <alignment horizontal="center" vertical="center" wrapText="1"/>
    </xf>
    <xf numFmtId="43" fontId="21" fillId="0" borderId="31" xfId="1" applyNumberFormat="1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37" fillId="11" borderId="32" xfId="0" applyFont="1" applyFill="1" applyBorder="1" applyAlignment="1">
      <alignment horizontal="center" vertical="center" wrapText="1"/>
    </xf>
    <xf numFmtId="0" fontId="37" fillId="11" borderId="33" xfId="0" applyFont="1" applyFill="1" applyBorder="1" applyAlignment="1">
      <alignment horizontal="center" vertical="center" wrapText="1"/>
    </xf>
    <xf numFmtId="0" fontId="37" fillId="11" borderId="34" xfId="0" applyFont="1" applyFill="1" applyBorder="1" applyAlignment="1">
      <alignment horizontal="center" vertical="center" wrapText="1"/>
    </xf>
    <xf numFmtId="0" fontId="0" fillId="0" borderId="55" xfId="0" applyFont="1" applyBorder="1" applyAlignment="1">
      <alignment horizontal="center" vertical="center"/>
    </xf>
    <xf numFmtId="0" fontId="6" fillId="2" borderId="56" xfId="0" applyFont="1" applyFill="1" applyBorder="1" applyAlignment="1" applyProtection="1">
      <alignment horizontal="center" vertical="center" wrapText="1"/>
      <protection locked="0"/>
    </xf>
    <xf numFmtId="0" fontId="0" fillId="0" borderId="56" xfId="0" applyFont="1" applyBorder="1" applyAlignment="1">
      <alignment horizontal="center" vertical="center" wrapText="1"/>
    </xf>
    <xf numFmtId="9" fontId="38" fillId="0" borderId="57" xfId="0" applyNumberFormat="1" applyFont="1" applyBorder="1" applyAlignment="1">
      <alignment horizontal="center" vertical="center" wrapText="1"/>
    </xf>
    <xf numFmtId="0" fontId="0" fillId="0" borderId="49" xfId="0" applyFont="1" applyBorder="1" applyAlignment="1">
      <alignment horizontal="center" vertical="center"/>
    </xf>
    <xf numFmtId="0" fontId="6" fillId="2" borderId="50" xfId="0" applyFont="1" applyFill="1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 wrapText="1"/>
    </xf>
    <xf numFmtId="9" fontId="38" fillId="0" borderId="51" xfId="0" applyNumberFormat="1" applyFont="1" applyBorder="1" applyAlignment="1">
      <alignment horizontal="center" vertical="center" wrapText="1"/>
    </xf>
    <xf numFmtId="0" fontId="0" fillId="0" borderId="52" xfId="0" applyFont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 wrapText="1"/>
    </xf>
    <xf numFmtId="0" fontId="0" fillId="0" borderId="53" xfId="0" applyFont="1" applyBorder="1" applyAlignment="1">
      <alignment horizontal="center" vertical="center" wrapText="1"/>
    </xf>
    <xf numFmtId="9" fontId="38" fillId="0" borderId="54" xfId="0" applyNumberFormat="1" applyFont="1" applyBorder="1" applyAlignment="1">
      <alignment horizontal="center" vertical="center" wrapText="1"/>
    </xf>
    <xf numFmtId="0" fontId="8" fillId="0" borderId="0" xfId="5" applyFont="1" applyAlignment="1">
      <alignment horizontal="left" vertical="top" wrapText="1" readingOrder="1"/>
    </xf>
    <xf numFmtId="0" fontId="8" fillId="0" borderId="0" xfId="5">
      <alignment vertical="top"/>
    </xf>
    <xf numFmtId="0" fontId="41" fillId="0" borderId="0" xfId="5" applyFont="1" applyAlignment="1">
      <alignment horizontal="left" vertical="top" wrapText="1" readingOrder="1"/>
    </xf>
    <xf numFmtId="0" fontId="41" fillId="0" borderId="0" xfId="5" applyFont="1" applyAlignment="1">
      <alignment horizontal="center" vertical="top" wrapText="1" readingOrder="1"/>
    </xf>
    <xf numFmtId="0" fontId="44" fillId="0" borderId="0" xfId="5" applyFont="1" applyAlignment="1">
      <alignment horizontal="center" vertical="top" wrapText="1"/>
    </xf>
    <xf numFmtId="4" fontId="40" fillId="0" borderId="0" xfId="5" applyNumberFormat="1" applyFont="1" applyAlignment="1">
      <alignment horizontal="right" vertical="top"/>
    </xf>
    <xf numFmtId="3" fontId="40" fillId="0" borderId="0" xfId="5" applyNumberFormat="1" applyFont="1" applyAlignment="1">
      <alignment horizontal="center" vertical="top"/>
    </xf>
    <xf numFmtId="3" fontId="40" fillId="0" borderId="0" xfId="5" applyNumberFormat="1" applyFont="1" applyAlignment="1">
      <alignment horizontal="right" vertical="top"/>
    </xf>
    <xf numFmtId="0" fontId="41" fillId="0" borderId="0" xfId="5" applyFont="1" applyAlignment="1">
      <alignment vertical="top" wrapText="1" readingOrder="1"/>
    </xf>
    <xf numFmtId="0" fontId="41" fillId="0" borderId="0" xfId="5" applyFont="1" applyAlignment="1">
      <alignment vertical="top" wrapText="1"/>
    </xf>
    <xf numFmtId="0" fontId="46" fillId="0" borderId="0" xfId="5" applyFont="1">
      <alignment vertical="top"/>
    </xf>
    <xf numFmtId="43" fontId="0" fillId="0" borderId="25" xfId="1" applyFont="1" applyBorder="1"/>
    <xf numFmtId="43" fontId="0" fillId="0" borderId="28" xfId="1" applyFont="1" applyBorder="1"/>
    <xf numFmtId="43" fontId="0" fillId="0" borderId="31" xfId="1" applyFont="1" applyBorder="1"/>
    <xf numFmtId="0" fontId="32" fillId="12" borderId="26" xfId="0" applyFont="1" applyFill="1" applyBorder="1" applyAlignment="1">
      <alignment horizontal="center" vertical="center" wrapText="1"/>
    </xf>
    <xf numFmtId="0" fontId="32" fillId="12" borderId="27" xfId="0" applyFont="1" applyFill="1" applyBorder="1" applyAlignment="1">
      <alignment horizontal="center" vertical="center" wrapText="1"/>
    </xf>
    <xf numFmtId="0" fontId="32" fillId="12" borderId="28" xfId="0" applyFont="1" applyFill="1" applyBorder="1" applyAlignment="1">
      <alignment horizontal="center" vertical="center" wrapText="1"/>
    </xf>
    <xf numFmtId="0" fontId="47" fillId="12" borderId="21" xfId="0" applyFont="1" applyFill="1" applyBorder="1" applyAlignment="1">
      <alignment horizontal="center" vertical="center" wrapText="1"/>
    </xf>
    <xf numFmtId="0" fontId="47" fillId="12" borderId="22" xfId="0" applyFont="1" applyFill="1" applyBorder="1" applyAlignment="1">
      <alignment horizontal="center" vertical="center" wrapText="1"/>
    </xf>
    <xf numFmtId="0" fontId="47" fillId="12" borderId="23" xfId="0" applyFont="1" applyFill="1" applyBorder="1" applyAlignment="1">
      <alignment horizontal="center" vertical="center" wrapText="1"/>
    </xf>
    <xf numFmtId="0" fontId="48" fillId="12" borderId="26" xfId="0" applyFont="1" applyFill="1" applyBorder="1" applyAlignment="1">
      <alignment horizontal="center" vertical="center" wrapText="1"/>
    </xf>
    <xf numFmtId="0" fontId="48" fillId="12" borderId="27" xfId="0" applyFont="1" applyFill="1" applyBorder="1" applyAlignment="1">
      <alignment horizontal="center" vertical="center" wrapText="1"/>
    </xf>
    <xf numFmtId="0" fontId="48" fillId="12" borderId="28" xfId="0" applyFont="1" applyFill="1" applyBorder="1" applyAlignment="1">
      <alignment horizontal="center" vertical="center" wrapText="1"/>
    </xf>
    <xf numFmtId="0" fontId="48" fillId="0" borderId="30" xfId="0" applyFont="1" applyBorder="1" applyAlignment="1">
      <alignment horizontal="center" vertical="center" wrapText="1"/>
    </xf>
    <xf numFmtId="0" fontId="49" fillId="0" borderId="13" xfId="5" applyFont="1" applyBorder="1" applyAlignment="1">
      <alignment vertical="top" wrapText="1" readingOrder="1"/>
    </xf>
    <xf numFmtId="0" fontId="48" fillId="0" borderId="24" xfId="0" applyFont="1" applyBorder="1" applyAlignment="1">
      <alignment horizontal="center" vertical="center" wrapText="1"/>
    </xf>
    <xf numFmtId="0" fontId="49" fillId="0" borderId="12" xfId="5" applyFont="1" applyBorder="1" applyAlignment="1">
      <alignment vertical="top" wrapText="1" readingOrder="1"/>
    </xf>
    <xf numFmtId="0" fontId="49" fillId="0" borderId="12" xfId="5" applyFont="1" applyBorder="1" applyAlignment="1">
      <alignment vertical="top" wrapText="1"/>
    </xf>
    <xf numFmtId="43" fontId="50" fillId="0" borderId="25" xfId="1" applyFont="1" applyBorder="1" applyAlignment="1">
      <alignment vertical="top" wrapText="1" readingOrder="1"/>
    </xf>
    <xf numFmtId="0" fontId="48" fillId="0" borderId="26" xfId="0" applyFont="1" applyBorder="1" applyAlignment="1">
      <alignment horizontal="center" vertical="center" wrapText="1"/>
    </xf>
    <xf numFmtId="0" fontId="49" fillId="0" borderId="27" xfId="5" applyFont="1" applyBorder="1" applyAlignment="1">
      <alignment vertical="top" wrapText="1" readingOrder="1"/>
    </xf>
    <xf numFmtId="0" fontId="48" fillId="0" borderId="0" xfId="0" applyFont="1"/>
    <xf numFmtId="0" fontId="52" fillId="0" borderId="0" xfId="5" applyFont="1" applyAlignment="1">
      <alignment vertical="top" wrapText="1" readingOrder="1"/>
    </xf>
    <xf numFmtId="0" fontId="52" fillId="0" borderId="0" xfId="5" applyFont="1" applyAlignment="1">
      <alignment vertical="top" wrapText="1"/>
    </xf>
    <xf numFmtId="0" fontId="51" fillId="0" borderId="13" xfId="5" applyFont="1" applyBorder="1" applyAlignment="1">
      <alignment vertical="center" wrapText="1" readingOrder="1"/>
    </xf>
    <xf numFmtId="43" fontId="48" fillId="0" borderId="31" xfId="1" applyFont="1" applyBorder="1" applyAlignment="1">
      <alignment vertical="center"/>
    </xf>
    <xf numFmtId="0" fontId="51" fillId="0" borderId="12" xfId="5" applyFont="1" applyBorder="1" applyAlignment="1">
      <alignment vertical="center" wrapText="1" readingOrder="1"/>
    </xf>
    <xf numFmtId="43" fontId="48" fillId="0" borderId="25" xfId="1" applyFont="1" applyBorder="1" applyAlignment="1">
      <alignment vertical="center"/>
    </xf>
    <xf numFmtId="0" fontId="51" fillId="0" borderId="12" xfId="5" applyFont="1" applyBorder="1" applyAlignment="1">
      <alignment vertical="center" wrapText="1"/>
    </xf>
    <xf numFmtId="0" fontId="51" fillId="0" borderId="27" xfId="5" applyFont="1" applyBorder="1" applyAlignment="1">
      <alignment vertical="center" wrapText="1" readingOrder="1"/>
    </xf>
    <xf numFmtId="43" fontId="48" fillId="0" borderId="28" xfId="1" applyFont="1" applyBorder="1" applyAlignment="1">
      <alignment vertical="center"/>
    </xf>
    <xf numFmtId="43" fontId="51" fillId="0" borderId="25" xfId="1" applyFont="1" applyBorder="1" applyAlignment="1">
      <alignment vertical="center" wrapText="1" readingOrder="1"/>
    </xf>
    <xf numFmtId="43" fontId="52" fillId="0" borderId="0" xfId="5" applyNumberFormat="1" applyFont="1" applyAlignment="1">
      <alignment vertical="top" wrapText="1" readingOrder="1"/>
    </xf>
    <xf numFmtId="0" fontId="35" fillId="0" borderId="18" xfId="0" applyFont="1" applyBorder="1" applyAlignment="1">
      <alignment horizontal="center" vertical="center" wrapText="1"/>
    </xf>
    <xf numFmtId="1" fontId="15" fillId="0" borderId="0" xfId="0" applyNumberFormat="1" applyFont="1" applyAlignment="1">
      <alignment horizontal="center" vertical="center"/>
    </xf>
    <xf numFmtId="43" fontId="21" fillId="0" borderId="0" xfId="1" applyFont="1"/>
    <xf numFmtId="43" fontId="21" fillId="0" borderId="0" xfId="1" applyNumberFormat="1" applyFont="1"/>
    <xf numFmtId="2" fontId="21" fillId="0" borderId="12" xfId="0" applyNumberFormat="1" applyFont="1" applyBorder="1" applyAlignment="1">
      <alignment vertical="center"/>
    </xf>
    <xf numFmtId="166" fontId="23" fillId="0" borderId="27" xfId="0" applyNumberFormat="1" applyFont="1" applyBorder="1" applyAlignment="1">
      <alignment horizontal="center" vertical="center" wrapText="1"/>
    </xf>
    <xf numFmtId="10" fontId="23" fillId="0" borderId="27" xfId="0" applyNumberFormat="1" applyFont="1" applyBorder="1" applyAlignment="1">
      <alignment horizontal="center" vertical="center" wrapText="1"/>
    </xf>
    <xf numFmtId="9" fontId="21" fillId="0" borderId="13" xfId="1" applyNumberFormat="1" applyFont="1" applyBorder="1" applyAlignment="1">
      <alignment horizontal="center" vertical="center"/>
    </xf>
    <xf numFmtId="9" fontId="21" fillId="0" borderId="12" xfId="0" applyNumberFormat="1" applyFont="1" applyBorder="1" applyAlignment="1">
      <alignment horizontal="center" vertical="center"/>
    </xf>
    <xf numFmtId="2" fontId="21" fillId="0" borderId="25" xfId="0" applyNumberFormat="1" applyFont="1" applyBorder="1" applyAlignment="1">
      <alignment vertical="center"/>
    </xf>
    <xf numFmtId="0" fontId="28" fillId="8" borderId="29" xfId="0" applyFont="1" applyFill="1" applyBorder="1" applyAlignment="1">
      <alignment horizontal="center" vertical="center" wrapText="1"/>
    </xf>
    <xf numFmtId="0" fontId="28" fillId="8" borderId="32" xfId="0" applyFont="1" applyFill="1" applyBorder="1" applyAlignment="1">
      <alignment horizontal="center" vertical="center"/>
    </xf>
    <xf numFmtId="0" fontId="28" fillId="8" borderId="33" xfId="0" applyFont="1" applyFill="1" applyBorder="1" applyAlignment="1">
      <alignment horizontal="center" vertical="center"/>
    </xf>
    <xf numFmtId="0" fontId="28" fillId="8" borderId="34" xfId="0" applyFont="1" applyFill="1" applyBorder="1" applyAlignment="1">
      <alignment horizontal="center" vertical="center"/>
    </xf>
    <xf numFmtId="0" fontId="20" fillId="8" borderId="12" xfId="0" applyFont="1" applyFill="1" applyBorder="1" applyAlignment="1">
      <alignment horizontal="center" vertical="center" wrapText="1"/>
    </xf>
    <xf numFmtId="0" fontId="20" fillId="8" borderId="12" xfId="0" applyFont="1" applyFill="1" applyBorder="1" applyAlignment="1">
      <alignment vertical="center" wrapText="1"/>
    </xf>
    <xf numFmtId="0" fontId="20" fillId="8" borderId="25" xfId="0" applyFont="1" applyFill="1" applyBorder="1" applyAlignment="1">
      <alignment horizontal="center" vertical="center" wrapText="1"/>
    </xf>
    <xf numFmtId="0" fontId="23" fillId="8" borderId="12" xfId="0" applyFont="1" applyFill="1" applyBorder="1" applyAlignment="1">
      <alignment vertical="center" wrapText="1"/>
    </xf>
    <xf numFmtId="0" fontId="23" fillId="8" borderId="24" xfId="0" applyFont="1" applyFill="1" applyBorder="1" applyAlignment="1">
      <alignment horizontal="center" vertical="center"/>
    </xf>
    <xf numFmtId="0" fontId="23" fillId="8" borderId="12" xfId="0" applyFont="1" applyFill="1" applyBorder="1" applyAlignment="1">
      <alignment horizontal="center" vertical="center" wrapText="1"/>
    </xf>
    <xf numFmtId="0" fontId="23" fillId="8" borderId="26" xfId="0" applyFont="1" applyFill="1" applyBorder="1" applyAlignment="1">
      <alignment horizontal="center" vertical="center"/>
    </xf>
    <xf numFmtId="0" fontId="23" fillId="8" borderId="27" xfId="0" applyFont="1" applyFill="1" applyBorder="1" applyAlignment="1">
      <alignment horizontal="center" vertical="center" wrapText="1"/>
    </xf>
    <xf numFmtId="0" fontId="23" fillId="8" borderId="27" xfId="0" applyFont="1" applyFill="1" applyBorder="1" applyAlignment="1">
      <alignment vertical="center" wrapText="1"/>
    </xf>
    <xf numFmtId="0" fontId="20" fillId="8" borderId="27" xfId="0" applyFont="1" applyFill="1" applyBorder="1" applyAlignment="1">
      <alignment horizontal="center" vertical="center" wrapText="1"/>
    </xf>
    <xf numFmtId="0" fontId="20" fillId="8" borderId="28" xfId="0" applyFont="1" applyFill="1" applyBorder="1" applyAlignment="1">
      <alignment horizontal="center" vertical="center" wrapText="1"/>
    </xf>
    <xf numFmtId="0" fontId="20" fillId="8" borderId="13" xfId="0" applyFont="1" applyFill="1" applyBorder="1" applyAlignment="1">
      <alignment horizontal="center" vertical="center" wrapText="1"/>
    </xf>
    <xf numFmtId="0" fontId="20" fillId="8" borderId="13" xfId="0" applyFont="1" applyFill="1" applyBorder="1" applyAlignment="1">
      <alignment vertical="center" wrapText="1"/>
    </xf>
    <xf numFmtId="0" fontId="20" fillId="8" borderId="31" xfId="0" applyFont="1" applyFill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 wrapText="1"/>
    </xf>
    <xf numFmtId="0" fontId="23" fillId="9" borderId="62" xfId="0" applyFont="1" applyFill="1" applyBorder="1" applyAlignment="1">
      <alignment horizontal="center" vertical="center" wrapText="1"/>
    </xf>
    <xf numFmtId="0" fontId="23" fillId="9" borderId="63" xfId="0" applyFont="1" applyFill="1" applyBorder="1" applyAlignment="1">
      <alignment horizontal="center" vertical="center"/>
    </xf>
    <xf numFmtId="0" fontId="23" fillId="9" borderId="64" xfId="0" applyFont="1" applyFill="1" applyBorder="1" applyAlignment="1">
      <alignment horizontal="center" vertical="center"/>
    </xf>
    <xf numFmtId="0" fontId="23" fillId="9" borderId="64" xfId="0" applyFont="1" applyFill="1" applyBorder="1" applyAlignment="1">
      <alignment horizontal="center" vertical="center" wrapText="1"/>
    </xf>
    <xf numFmtId="0" fontId="23" fillId="9" borderId="65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15" fillId="0" borderId="66" xfId="0" applyFont="1" applyBorder="1" applyAlignment="1">
      <alignment vertical="center" wrapText="1"/>
    </xf>
    <xf numFmtId="9" fontId="15" fillId="0" borderId="66" xfId="0" applyNumberFormat="1" applyFont="1" applyBorder="1" applyAlignment="1">
      <alignment horizontal="center" vertical="center" wrapText="1"/>
    </xf>
    <xf numFmtId="9" fontId="25" fillId="0" borderId="66" xfId="0" applyNumberFormat="1" applyFont="1" applyBorder="1" applyAlignment="1">
      <alignment horizontal="center" vertical="center" wrapText="1"/>
    </xf>
    <xf numFmtId="43" fontId="15" fillId="0" borderId="67" xfId="1" applyFont="1" applyBorder="1" applyAlignment="1">
      <alignment horizontal="center" wrapText="1"/>
    </xf>
    <xf numFmtId="43" fontId="15" fillId="0" borderId="0" xfId="1" applyFont="1" applyBorder="1" applyAlignment="1">
      <alignment horizontal="center" wrapText="1"/>
    </xf>
    <xf numFmtId="0" fontId="15" fillId="0" borderId="69" xfId="0" applyFont="1" applyBorder="1" applyAlignment="1">
      <alignment vertical="center" wrapText="1"/>
    </xf>
    <xf numFmtId="9" fontId="15" fillId="0" borderId="69" xfId="0" applyNumberFormat="1" applyFont="1" applyBorder="1" applyAlignment="1">
      <alignment horizontal="center" vertical="center" wrapText="1"/>
    </xf>
    <xf numFmtId="0" fontId="17" fillId="2" borderId="36" xfId="0" applyFont="1" applyFill="1" applyBorder="1" applyAlignment="1">
      <alignment horizontal="center" vertical="center" wrapText="1"/>
    </xf>
    <xf numFmtId="9" fontId="25" fillId="0" borderId="69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9" fontId="15" fillId="0" borderId="0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8" fillId="0" borderId="0" xfId="9" applyFont="1"/>
    <xf numFmtId="0" fontId="54" fillId="0" borderId="77" xfId="9" applyFont="1" applyBorder="1" applyAlignment="1">
      <alignment horizontal="center" vertical="center" wrapText="1"/>
    </xf>
    <xf numFmtId="0" fontId="28" fillId="0" borderId="77" xfId="9" applyFont="1" applyBorder="1" applyAlignment="1">
      <alignment horizontal="center" vertical="center" wrapText="1"/>
    </xf>
    <xf numFmtId="0" fontId="28" fillId="6" borderId="77" xfId="9" applyFont="1" applyFill="1" applyBorder="1" applyAlignment="1">
      <alignment horizontal="left" vertical="center" wrapText="1"/>
    </xf>
    <xf numFmtId="0" fontId="28" fillId="6" borderId="77" xfId="9" applyFont="1" applyFill="1" applyBorder="1" applyAlignment="1">
      <alignment vertical="center" wrapText="1"/>
    </xf>
    <xf numFmtId="0" fontId="28" fillId="13" borderId="77" xfId="9" applyFont="1" applyFill="1" applyBorder="1" applyAlignment="1">
      <alignment vertical="center" wrapText="1"/>
    </xf>
    <xf numFmtId="0" fontId="28" fillId="0" borderId="77" xfId="9" applyFont="1" applyBorder="1" applyAlignment="1">
      <alignment horizontal="left" vertical="center" wrapText="1"/>
    </xf>
    <xf numFmtId="0" fontId="28" fillId="0" borderId="77" xfId="9" applyFont="1" applyBorder="1" applyAlignment="1">
      <alignment vertical="center" wrapText="1"/>
    </xf>
    <xf numFmtId="0" fontId="28" fillId="0" borderId="70" xfId="9" applyFont="1" applyBorder="1"/>
    <xf numFmtId="0" fontId="28" fillId="0" borderId="78" xfId="9" applyFont="1" applyBorder="1"/>
    <xf numFmtId="2" fontId="35" fillId="0" borderId="31" xfId="1" applyNumberFormat="1" applyFont="1" applyBorder="1" applyAlignment="1">
      <alignment horizontal="center" vertical="center" wrapText="1"/>
    </xf>
    <xf numFmtId="0" fontId="3" fillId="0" borderId="0" xfId="0" applyNumberFormat="1" applyFont="1"/>
    <xf numFmtId="0" fontId="17" fillId="4" borderId="0" xfId="0" applyFont="1" applyFill="1" applyBorder="1" applyAlignment="1">
      <alignment horizontal="center" vertical="center" wrapText="1"/>
    </xf>
    <xf numFmtId="0" fontId="35" fillId="0" borderId="36" xfId="0" applyFont="1" applyBorder="1" applyAlignment="1">
      <alignment horizontal="center" vertical="center" wrapText="1"/>
    </xf>
    <xf numFmtId="0" fontId="36" fillId="2" borderId="29" xfId="0" applyFont="1" applyFill="1" applyBorder="1" applyAlignment="1">
      <alignment horizontal="center" vertical="center" wrapText="1"/>
    </xf>
    <xf numFmtId="0" fontId="35" fillId="0" borderId="29" xfId="0" applyFont="1" applyBorder="1" applyAlignment="1">
      <alignment horizontal="center" vertical="center" wrapText="1"/>
    </xf>
    <xf numFmtId="0" fontId="36" fillId="2" borderId="29" xfId="0" applyFont="1" applyFill="1" applyBorder="1" applyAlignment="1" applyProtection="1">
      <alignment horizontal="center" vertical="center" wrapText="1"/>
      <protection locked="0"/>
    </xf>
    <xf numFmtId="0" fontId="36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36" fillId="2" borderId="0" xfId="0" applyNumberFormat="1" applyFont="1" applyFill="1" applyBorder="1" applyAlignment="1" applyProtection="1">
      <alignment horizontal="center" vertical="center" wrapText="1"/>
      <protection locked="0"/>
    </xf>
    <xf numFmtId="2" fontId="35" fillId="0" borderId="37" xfId="1" applyNumberFormat="1" applyFont="1" applyBorder="1" applyAlignment="1">
      <alignment horizontal="center" vertical="center" wrapText="1"/>
    </xf>
    <xf numFmtId="43" fontId="36" fillId="2" borderId="0" xfId="1" applyFont="1" applyFill="1" applyBorder="1" applyAlignment="1" applyProtection="1">
      <alignment horizontal="center" vertical="center" wrapText="1"/>
      <protection locked="0"/>
    </xf>
    <xf numFmtId="0" fontId="3" fillId="6" borderId="0" xfId="0" applyFont="1" applyFill="1" applyAlignment="1">
      <alignment horizontal="center" vertical="center"/>
    </xf>
    <xf numFmtId="0" fontId="35" fillId="6" borderId="12" xfId="0" applyFont="1" applyFill="1" applyBorder="1" applyAlignment="1">
      <alignment horizontal="center" vertical="center" wrapText="1"/>
    </xf>
    <xf numFmtId="0" fontId="35" fillId="6" borderId="27" xfId="0" applyFont="1" applyFill="1" applyBorder="1" applyAlignment="1">
      <alignment horizontal="center" vertical="center"/>
    </xf>
    <xf numFmtId="0" fontId="36" fillId="6" borderId="13" xfId="0" applyNumberFormat="1" applyFont="1" applyFill="1" applyBorder="1" applyAlignment="1" applyProtection="1">
      <alignment horizontal="center" vertical="center" wrapText="1"/>
      <protection locked="0"/>
    </xf>
    <xf numFmtId="0" fontId="36" fillId="6" borderId="12" xfId="0" applyNumberFormat="1" applyFont="1" applyFill="1" applyBorder="1" applyAlignment="1" applyProtection="1">
      <alignment horizontal="center" vertical="center" wrapText="1"/>
      <protection locked="0"/>
    </xf>
    <xf numFmtId="0" fontId="36" fillId="6" borderId="0" xfId="0" applyNumberFormat="1" applyFont="1" applyFill="1" applyBorder="1" applyAlignment="1" applyProtection="1">
      <alignment horizontal="center" vertical="center" wrapText="1"/>
      <protection locked="0"/>
    </xf>
    <xf numFmtId="43" fontId="36" fillId="6" borderId="0" xfId="1" applyFont="1" applyFill="1" applyBorder="1" applyAlignment="1" applyProtection="1">
      <alignment horizontal="center" vertical="center" wrapText="1"/>
      <protection locked="0"/>
    </xf>
    <xf numFmtId="0" fontId="3" fillId="6" borderId="0" xfId="0" applyNumberFormat="1" applyFont="1" applyFill="1"/>
    <xf numFmtId="167" fontId="3" fillId="2" borderId="0" xfId="8" applyNumberFormat="1" applyFont="1" applyFill="1" applyAlignment="1">
      <alignment horizontal="center" vertical="center"/>
    </xf>
    <xf numFmtId="0" fontId="25" fillId="7" borderId="14" xfId="0" applyFont="1" applyFill="1" applyBorder="1" applyAlignment="1">
      <alignment horizontal="center" vertical="center" wrapText="1"/>
    </xf>
    <xf numFmtId="0" fontId="25" fillId="7" borderId="8" xfId="0" applyFont="1" applyFill="1" applyBorder="1" applyAlignment="1">
      <alignment horizontal="center" vertical="center" wrapText="1"/>
    </xf>
    <xf numFmtId="0" fontId="25" fillId="7" borderId="15" xfId="0" applyFont="1" applyFill="1" applyBorder="1" applyAlignment="1">
      <alignment horizontal="center" vertical="center" wrapText="1"/>
    </xf>
    <xf numFmtId="43" fontId="15" fillId="0" borderId="42" xfId="1" applyFont="1" applyBorder="1" applyAlignment="1">
      <alignment horizontal="center" wrapText="1"/>
    </xf>
    <xf numFmtId="43" fontId="15" fillId="0" borderId="43" xfId="1" applyFont="1" applyBorder="1" applyAlignment="1">
      <alignment horizontal="center" wrapText="1"/>
    </xf>
    <xf numFmtId="0" fontId="15" fillId="0" borderId="46" xfId="0" applyFont="1" applyBorder="1" applyAlignment="1">
      <alignment horizontal="center" vertical="center" wrapText="1"/>
    </xf>
    <xf numFmtId="0" fontId="15" fillId="0" borderId="47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/>
    </xf>
    <xf numFmtId="9" fontId="15" fillId="0" borderId="45" xfId="0" applyNumberFormat="1" applyFont="1" applyBorder="1" applyAlignment="1">
      <alignment horizontal="center" vertical="center" wrapText="1"/>
    </xf>
    <xf numFmtId="9" fontId="15" fillId="0" borderId="68" xfId="0" applyNumberFormat="1" applyFont="1" applyBorder="1" applyAlignment="1">
      <alignment horizontal="center" vertical="center" wrapText="1"/>
    </xf>
    <xf numFmtId="9" fontId="15" fillId="0" borderId="48" xfId="0" applyNumberFormat="1" applyFont="1" applyBorder="1" applyAlignment="1">
      <alignment horizontal="center" vertical="center" wrapText="1"/>
    </xf>
    <xf numFmtId="0" fontId="25" fillId="7" borderId="7" xfId="0" applyFont="1" applyFill="1" applyBorder="1" applyAlignment="1">
      <alignment horizontal="center" vertical="center" wrapText="1"/>
    </xf>
    <xf numFmtId="0" fontId="25" fillId="7" borderId="17" xfId="0" applyFont="1" applyFill="1" applyBorder="1" applyAlignment="1">
      <alignment horizontal="center" vertical="center" wrapText="1"/>
    </xf>
    <xf numFmtId="0" fontId="25" fillId="7" borderId="6" xfId="0" applyFont="1" applyFill="1" applyBorder="1" applyAlignment="1">
      <alignment horizontal="center" vertical="center" wrapText="1"/>
    </xf>
    <xf numFmtId="0" fontId="20" fillId="7" borderId="7" xfId="0" applyFont="1" applyFill="1" applyBorder="1" applyAlignment="1">
      <alignment horizontal="center" vertical="center" wrapText="1"/>
    </xf>
    <xf numFmtId="0" fontId="20" fillId="7" borderId="17" xfId="0" applyFont="1" applyFill="1" applyBorder="1" applyAlignment="1">
      <alignment horizontal="center" vertical="center" wrapText="1"/>
    </xf>
    <xf numFmtId="0" fontId="20" fillId="7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5" fillId="3" borderId="21" xfId="0" applyFont="1" applyFill="1" applyBorder="1" applyAlignment="1">
      <alignment horizontal="center" vertical="center" wrapText="1"/>
    </xf>
    <xf numFmtId="0" fontId="35" fillId="3" borderId="24" xfId="0" applyFont="1" applyFill="1" applyBorder="1" applyAlignment="1">
      <alignment horizontal="center" vertical="center" wrapText="1"/>
    </xf>
    <xf numFmtId="0" fontId="35" fillId="3" borderId="22" xfId="0" applyFont="1" applyFill="1" applyBorder="1" applyAlignment="1">
      <alignment horizontal="center" vertical="center" wrapText="1"/>
    </xf>
    <xf numFmtId="0" fontId="35" fillId="3" borderId="12" xfId="0" applyFont="1" applyFill="1" applyBorder="1" applyAlignment="1">
      <alignment horizontal="center" vertical="center" wrapText="1"/>
    </xf>
    <xf numFmtId="43" fontId="35" fillId="3" borderId="23" xfId="1" applyFont="1" applyFill="1" applyBorder="1" applyAlignment="1">
      <alignment horizontal="center" vertical="center" wrapText="1"/>
    </xf>
    <xf numFmtId="43" fontId="35" fillId="3" borderId="25" xfId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41" fillId="0" borderId="0" xfId="5" applyFont="1" applyAlignment="1">
      <alignment horizontal="left" vertical="top" wrapText="1" readingOrder="1"/>
    </xf>
    <xf numFmtId="0" fontId="40" fillId="0" borderId="0" xfId="5" applyFont="1" applyAlignment="1">
      <alignment horizontal="left" vertical="top"/>
    </xf>
    <xf numFmtId="0" fontId="40" fillId="0" borderId="0" xfId="5" applyFont="1" applyAlignment="1">
      <alignment horizontal="left" vertical="top" wrapText="1"/>
    </xf>
    <xf numFmtId="0" fontId="39" fillId="0" borderId="0" xfId="5" applyFont="1" applyAlignment="1">
      <alignment horizontal="center" vertical="top" wrapText="1" readingOrder="1"/>
    </xf>
    <xf numFmtId="0" fontId="40" fillId="0" borderId="0" xfId="5" applyFont="1" applyAlignment="1">
      <alignment horizontal="center" vertical="top" wrapText="1" readingOrder="1"/>
    </xf>
    <xf numFmtId="0" fontId="41" fillId="0" borderId="0" xfId="5" applyFont="1" applyAlignment="1">
      <alignment horizontal="center" vertical="top" wrapText="1" readingOrder="1"/>
    </xf>
    <xf numFmtId="0" fontId="42" fillId="0" borderId="0" xfId="5" applyFont="1" applyAlignment="1">
      <alignment horizontal="center" vertical="top" wrapText="1" readingOrder="1"/>
    </xf>
    <xf numFmtId="0" fontId="43" fillId="0" borderId="0" xfId="5" applyFont="1" applyAlignment="1">
      <alignment horizontal="center" vertical="top" wrapText="1" readingOrder="1"/>
    </xf>
    <xf numFmtId="4" fontId="40" fillId="0" borderId="0" xfId="5" applyNumberFormat="1" applyFont="1" applyAlignment="1">
      <alignment horizontal="right" vertical="top"/>
    </xf>
    <xf numFmtId="0" fontId="40" fillId="0" borderId="0" xfId="5" applyFont="1" applyAlignment="1">
      <alignment horizontal="left" vertical="top" wrapText="1" readingOrder="1"/>
    </xf>
    <xf numFmtId="0" fontId="41" fillId="0" borderId="0" xfId="5" applyFont="1" applyAlignment="1">
      <alignment horizontal="left" vertical="top" wrapText="1"/>
    </xf>
    <xf numFmtId="0" fontId="41" fillId="0" borderId="0" xfId="5" applyFont="1" applyAlignment="1">
      <alignment horizontal="center" vertical="top"/>
    </xf>
    <xf numFmtId="0" fontId="40" fillId="0" borderId="0" xfId="5" applyFont="1" applyAlignment="1">
      <alignment horizontal="center" vertical="top"/>
    </xf>
    <xf numFmtId="0" fontId="41" fillId="0" borderId="0" xfId="5" applyFont="1" applyAlignment="1">
      <alignment horizontal="center" vertical="top" wrapText="1"/>
    </xf>
    <xf numFmtId="0" fontId="8" fillId="0" borderId="0" xfId="5" applyFont="1" applyAlignment="1">
      <alignment horizontal="left" vertical="top" wrapText="1" readingOrder="1"/>
    </xf>
    <xf numFmtId="0" fontId="40" fillId="0" borderId="0" xfId="5" applyFont="1" applyAlignment="1">
      <alignment horizontal="right" vertical="top" wrapText="1" readingOrder="1"/>
    </xf>
    <xf numFmtId="0" fontId="45" fillId="0" borderId="0" xfId="5" applyFont="1" applyAlignment="1">
      <alignment horizontal="left" vertical="top" wrapText="1" readingOrder="1"/>
    </xf>
    <xf numFmtId="0" fontId="28" fillId="0" borderId="0" xfId="9" applyFont="1" applyAlignment="1">
      <alignment horizontal="center" vertical="center" wrapText="1"/>
    </xf>
    <xf numFmtId="0" fontId="28" fillId="0" borderId="70" xfId="9" applyFont="1" applyBorder="1" applyAlignment="1">
      <alignment horizontal="center" vertical="center" wrapText="1"/>
    </xf>
    <xf numFmtId="0" fontId="54" fillId="0" borderId="71" xfId="9" applyFont="1" applyBorder="1" applyAlignment="1">
      <alignment horizontal="center" vertical="center" wrapText="1"/>
    </xf>
    <xf numFmtId="0" fontId="54" fillId="0" borderId="75" xfId="9" applyFont="1" applyBorder="1" applyAlignment="1">
      <alignment horizontal="center" vertical="center" wrapText="1"/>
    </xf>
    <xf numFmtId="0" fontId="54" fillId="0" borderId="76" xfId="9" applyFont="1" applyBorder="1" applyAlignment="1">
      <alignment horizontal="center" vertical="center" wrapText="1"/>
    </xf>
    <xf numFmtId="0" fontId="54" fillId="0" borderId="72" xfId="9" applyFont="1" applyBorder="1" applyAlignment="1">
      <alignment horizontal="center" vertical="center" wrapText="1"/>
    </xf>
    <xf numFmtId="0" fontId="54" fillId="0" borderId="73" xfId="9" applyFont="1" applyBorder="1" applyAlignment="1">
      <alignment horizontal="center" vertical="center" wrapText="1"/>
    </xf>
    <xf numFmtId="0" fontId="54" fillId="0" borderId="74" xfId="9" applyFont="1" applyBorder="1" applyAlignment="1">
      <alignment horizontal="center" vertical="center" wrapText="1"/>
    </xf>
    <xf numFmtId="0" fontId="28" fillId="13" borderId="72" xfId="9" applyFont="1" applyFill="1" applyBorder="1" applyAlignment="1">
      <alignment vertical="center" wrapText="1"/>
    </xf>
    <xf numFmtId="0" fontId="28" fillId="13" borderId="73" xfId="9" applyFont="1" applyFill="1" applyBorder="1" applyAlignment="1">
      <alignment vertical="center" wrapText="1"/>
    </xf>
    <xf numFmtId="0" fontId="28" fillId="13" borderId="74" xfId="9" applyFont="1" applyFill="1" applyBorder="1" applyAlignment="1">
      <alignment vertical="center" wrapText="1"/>
    </xf>
    <xf numFmtId="0" fontId="28" fillId="0" borderId="72" xfId="9" applyFont="1" applyBorder="1" applyAlignment="1">
      <alignment horizontal="left" vertical="center" wrapText="1"/>
    </xf>
    <xf numFmtId="0" fontId="28" fillId="0" borderId="73" xfId="9" applyFont="1" applyBorder="1" applyAlignment="1">
      <alignment horizontal="left" vertical="center" wrapText="1"/>
    </xf>
    <xf numFmtId="0" fontId="28" fillId="0" borderId="74" xfId="9" applyFont="1" applyBorder="1" applyAlignment="1">
      <alignment horizontal="left" vertical="center" wrapText="1"/>
    </xf>
    <xf numFmtId="0" fontId="28" fillId="6" borderId="72" xfId="9" applyFont="1" applyFill="1" applyBorder="1" applyAlignment="1">
      <alignment vertical="center" wrapText="1"/>
    </xf>
    <xf numFmtId="0" fontId="28" fillId="6" borderId="73" xfId="9" applyFont="1" applyFill="1" applyBorder="1" applyAlignment="1">
      <alignment vertical="center" wrapText="1"/>
    </xf>
    <xf numFmtId="0" fontId="28" fillId="6" borderId="74" xfId="9" applyFont="1" applyFill="1" applyBorder="1" applyAlignment="1">
      <alignment vertical="center" wrapText="1"/>
    </xf>
    <xf numFmtId="0" fontId="28" fillId="6" borderId="72" xfId="9" applyFont="1" applyFill="1" applyBorder="1" applyAlignment="1">
      <alignment horizontal="left" vertical="center" wrapText="1"/>
    </xf>
    <xf numFmtId="0" fontId="28" fillId="6" borderId="73" xfId="9" applyFont="1" applyFill="1" applyBorder="1" applyAlignment="1">
      <alignment horizontal="left" vertical="center" wrapText="1"/>
    </xf>
    <xf numFmtId="0" fontId="28" fillId="6" borderId="74" xfId="9" applyFont="1" applyFill="1" applyBorder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28" fillId="8" borderId="21" xfId="0" applyFont="1" applyFill="1" applyBorder="1" applyAlignment="1">
      <alignment horizontal="center" vertical="center" wrapText="1"/>
    </xf>
    <xf numFmtId="0" fontId="28" fillId="8" borderId="36" xfId="0" applyFont="1" applyFill="1" applyBorder="1" applyAlignment="1">
      <alignment horizontal="center" vertical="center" wrapText="1"/>
    </xf>
    <xf numFmtId="0" fontId="28" fillId="8" borderId="22" xfId="0" applyFont="1" applyFill="1" applyBorder="1" applyAlignment="1">
      <alignment horizontal="center" vertical="center" wrapText="1"/>
    </xf>
    <xf numFmtId="0" fontId="28" fillId="8" borderId="29" xfId="0" applyFont="1" applyFill="1" applyBorder="1" applyAlignment="1">
      <alignment horizontal="center" vertical="center" wrapText="1"/>
    </xf>
    <xf numFmtId="0" fontId="28" fillId="8" borderId="23" xfId="0" applyFont="1" applyFill="1" applyBorder="1" applyAlignment="1">
      <alignment horizontal="center" vertical="center" wrapText="1"/>
    </xf>
    <xf numFmtId="0" fontId="28" fillId="8" borderId="37" xfId="0" applyFont="1" applyFill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/>
    </xf>
    <xf numFmtId="0" fontId="21" fillId="0" borderId="47" xfId="0" applyFont="1" applyBorder="1" applyAlignment="1">
      <alignment horizontal="center" vertical="center"/>
    </xf>
    <xf numFmtId="9" fontId="21" fillId="0" borderId="45" xfId="0" applyNumberFormat="1" applyFont="1" applyBorder="1" applyAlignment="1">
      <alignment horizontal="center" vertical="center"/>
    </xf>
    <xf numFmtId="0" fontId="21" fillId="0" borderId="48" xfId="0" applyFont="1" applyBorder="1" applyAlignment="1">
      <alignment horizontal="center" vertical="center"/>
    </xf>
    <xf numFmtId="0" fontId="6" fillId="10" borderId="3" xfId="0" applyFont="1" applyFill="1" applyBorder="1" applyAlignment="1">
      <alignment horizontal="center" vertical="center" wrapText="1"/>
    </xf>
    <xf numFmtId="0" fontId="6" fillId="10" borderId="1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6" borderId="3" xfId="0" applyFont="1" applyFill="1" applyBorder="1" applyAlignment="1">
      <alignment horizontal="center" vertical="center" wrapText="1"/>
    </xf>
    <xf numFmtId="0" fontId="6" fillId="6" borderId="1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10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2" xfId="1" applyNumberFormat="1" applyFont="1" applyFill="1" applyBorder="1" applyAlignment="1">
      <alignment horizontal="center" vertical="center" wrapText="1"/>
    </xf>
    <xf numFmtId="0" fontId="6" fillId="2" borderId="4" xfId="1" applyNumberFormat="1" applyFont="1" applyFill="1" applyBorder="1" applyAlignment="1">
      <alignment horizontal="center" vertical="center" wrapText="1"/>
    </xf>
    <xf numFmtId="0" fontId="6" fillId="6" borderId="2" xfId="1" applyNumberFormat="1" applyFont="1" applyFill="1" applyBorder="1" applyAlignment="1">
      <alignment horizontal="center" vertical="center" wrapText="1"/>
    </xf>
    <xf numFmtId="0" fontId="20" fillId="8" borderId="12" xfId="0" applyFont="1" applyFill="1" applyBorder="1" applyAlignment="1">
      <alignment horizontal="center" vertical="center" wrapText="1"/>
    </xf>
    <xf numFmtId="0" fontId="20" fillId="8" borderId="27" xfId="0" applyFont="1" applyFill="1" applyBorder="1" applyAlignment="1">
      <alignment horizontal="center" vertical="center" wrapText="1"/>
    </xf>
    <xf numFmtId="0" fontId="23" fillId="8" borderId="12" xfId="0" applyFont="1" applyFill="1" applyBorder="1" applyAlignment="1">
      <alignment horizontal="center" vertical="center" wrapText="1"/>
    </xf>
    <xf numFmtId="0" fontId="23" fillId="8" borderId="27" xfId="0" applyFont="1" applyFill="1" applyBorder="1" applyAlignment="1">
      <alignment horizontal="center" vertical="center" wrapText="1"/>
    </xf>
    <xf numFmtId="0" fontId="23" fillId="0" borderId="12" xfId="0" applyFont="1" applyBorder="1" applyAlignment="1">
      <alignment horizontal="center" vertical="center" wrapText="1"/>
    </xf>
    <xf numFmtId="0" fontId="23" fillId="0" borderId="27" xfId="0" applyFont="1" applyBorder="1" applyAlignment="1">
      <alignment horizontal="center" vertical="center" wrapText="1"/>
    </xf>
    <xf numFmtId="0" fontId="23" fillId="8" borderId="13" xfId="0" applyFont="1" applyFill="1" applyBorder="1" applyAlignment="1">
      <alignment horizontal="center" vertical="center" wrapText="1"/>
    </xf>
    <xf numFmtId="0" fontId="20" fillId="8" borderId="13" xfId="0" applyFont="1" applyFill="1" applyBorder="1" applyAlignment="1">
      <alignment horizontal="center" vertical="center" wrapText="1"/>
    </xf>
    <xf numFmtId="0" fontId="23" fillId="8" borderId="30" xfId="0" applyFont="1" applyFill="1" applyBorder="1" applyAlignment="1">
      <alignment horizontal="center" vertical="center"/>
    </xf>
    <xf numFmtId="0" fontId="23" fillId="8" borderId="24" xfId="0" applyFont="1" applyFill="1" applyBorder="1" applyAlignment="1">
      <alignment horizontal="center" vertical="center"/>
    </xf>
    <xf numFmtId="0" fontId="23" fillId="0" borderId="13" xfId="0" applyFont="1" applyBorder="1" applyAlignment="1">
      <alignment horizontal="center" vertical="center" wrapText="1"/>
    </xf>
    <xf numFmtId="0" fontId="23" fillId="9" borderId="59" xfId="0" applyFont="1" applyFill="1" applyBorder="1" applyAlignment="1">
      <alignment horizontal="center" vertical="center" wrapText="1"/>
    </xf>
    <xf numFmtId="0" fontId="23" fillId="9" borderId="60" xfId="0" applyFont="1" applyFill="1" applyBorder="1" applyAlignment="1">
      <alignment horizontal="center" vertical="center" wrapText="1"/>
    </xf>
    <xf numFmtId="0" fontId="23" fillId="9" borderId="58" xfId="0" applyFont="1" applyFill="1" applyBorder="1" applyAlignment="1">
      <alignment horizontal="center" vertical="center" wrapText="1"/>
    </xf>
    <xf numFmtId="0" fontId="23" fillId="9" borderId="61" xfId="0" applyFont="1" applyFill="1" applyBorder="1" applyAlignment="1">
      <alignment horizontal="center" vertical="center" wrapText="1"/>
    </xf>
    <xf numFmtId="0" fontId="23" fillId="9" borderId="2" xfId="0" applyFont="1" applyFill="1" applyBorder="1" applyAlignment="1">
      <alignment horizontal="center" vertical="center" wrapText="1"/>
    </xf>
    <xf numFmtId="0" fontId="55" fillId="2" borderId="79" xfId="0" applyFont="1" applyFill="1" applyBorder="1" applyAlignment="1">
      <alignment vertical="center"/>
    </xf>
    <xf numFmtId="0" fontId="55" fillId="2" borderId="80" xfId="0" applyFont="1" applyFill="1" applyBorder="1" applyAlignment="1">
      <alignment vertical="center"/>
    </xf>
    <xf numFmtId="0" fontId="55" fillId="2" borderId="80" xfId="0" applyFont="1" applyFill="1" applyBorder="1" applyAlignment="1">
      <alignment horizontal="left" vertical="center"/>
    </xf>
    <xf numFmtId="43" fontId="55" fillId="2" borderId="80" xfId="1" applyFont="1" applyFill="1" applyBorder="1" applyAlignment="1">
      <alignment vertical="center"/>
    </xf>
    <xf numFmtId="0" fontId="55" fillId="2" borderId="35" xfId="0" applyFont="1" applyFill="1" applyBorder="1" applyAlignment="1">
      <alignment vertical="center"/>
    </xf>
    <xf numFmtId="0" fontId="56" fillId="2" borderId="0" xfId="0" applyFont="1" applyFill="1"/>
    <xf numFmtId="0" fontId="55" fillId="2" borderId="0" xfId="0" applyFont="1" applyFill="1" applyBorder="1" applyAlignment="1">
      <alignment vertical="center"/>
    </xf>
    <xf numFmtId="0" fontId="55" fillId="2" borderId="0" xfId="0" applyFont="1" applyFill="1" applyBorder="1" applyAlignment="1">
      <alignment horizontal="left" vertical="center"/>
    </xf>
    <xf numFmtId="43" fontId="55" fillId="2" borderId="0" xfId="1" applyFont="1" applyFill="1" applyBorder="1" applyAlignment="1">
      <alignment vertical="center"/>
    </xf>
    <xf numFmtId="0" fontId="56" fillId="2" borderId="0" xfId="0" applyFont="1" applyFill="1" applyBorder="1"/>
    <xf numFmtId="0" fontId="57" fillId="2" borderId="0" xfId="0" applyFont="1" applyFill="1" applyBorder="1"/>
    <xf numFmtId="0" fontId="57" fillId="2" borderId="0" xfId="0" applyFont="1" applyFill="1" applyBorder="1" applyAlignment="1">
      <alignment horizontal="left"/>
    </xf>
    <xf numFmtId="43" fontId="57" fillId="2" borderId="0" xfId="1" applyFont="1" applyFill="1" applyBorder="1"/>
    <xf numFmtId="0" fontId="57" fillId="2" borderId="21" xfId="0" applyFont="1" applyFill="1" applyBorder="1" applyAlignment="1">
      <alignment horizontal="center" vertical="center"/>
    </xf>
    <xf numFmtId="0" fontId="57" fillId="2" borderId="22" xfId="0" applyFont="1" applyFill="1" applyBorder="1" applyAlignment="1">
      <alignment horizontal="center" vertical="center"/>
    </xf>
    <xf numFmtId="0" fontId="57" fillId="2" borderId="22" xfId="0" applyFont="1" applyFill="1" applyBorder="1" applyAlignment="1">
      <alignment horizontal="center" vertical="center" wrapText="1"/>
    </xf>
    <xf numFmtId="0" fontId="57" fillId="2" borderId="59" xfId="0" applyFont="1" applyFill="1" applyBorder="1" applyAlignment="1">
      <alignment horizontal="center" vertical="center" wrapText="1"/>
    </xf>
    <xf numFmtId="0" fontId="57" fillId="2" borderId="89" xfId="0" applyFont="1" applyFill="1" applyBorder="1" applyAlignment="1">
      <alignment horizontal="center" vertical="center"/>
    </xf>
    <xf numFmtId="0" fontId="57" fillId="2" borderId="90" xfId="0" applyFont="1" applyFill="1" applyBorder="1" applyAlignment="1">
      <alignment horizontal="center" vertical="center"/>
    </xf>
    <xf numFmtId="0" fontId="57" fillId="2" borderId="59" xfId="0" applyFont="1" applyFill="1" applyBorder="1" applyAlignment="1">
      <alignment horizontal="center" vertical="center"/>
    </xf>
    <xf numFmtId="0" fontId="57" fillId="2" borderId="81" xfId="0" applyFont="1" applyFill="1" applyBorder="1" applyAlignment="1">
      <alignment horizontal="center" vertical="center"/>
    </xf>
    <xf numFmtId="0" fontId="57" fillId="2" borderId="83" xfId="0" applyFont="1" applyFill="1" applyBorder="1" applyAlignment="1">
      <alignment horizontal="center" vertical="center"/>
    </xf>
    <xf numFmtId="0" fontId="57" fillId="2" borderId="84" xfId="0" applyFont="1" applyFill="1" applyBorder="1" applyAlignment="1">
      <alignment horizontal="center" vertical="center"/>
    </xf>
    <xf numFmtId="0" fontId="57" fillId="2" borderId="84" xfId="0" applyFont="1" applyFill="1" applyBorder="1" applyAlignment="1">
      <alignment horizontal="center" vertical="center" wrapText="1"/>
    </xf>
    <xf numFmtId="0" fontId="57" fillId="2" borderId="1" xfId="0" applyFont="1" applyFill="1" applyBorder="1" applyAlignment="1">
      <alignment horizontal="center" vertical="center"/>
    </xf>
    <xf numFmtId="0" fontId="57" fillId="2" borderId="91" xfId="0" applyFont="1" applyFill="1" applyBorder="1" applyAlignment="1">
      <alignment horizontal="center" vertical="center"/>
    </xf>
    <xf numFmtId="0" fontId="57" fillId="2" borderId="92" xfId="0" applyFont="1" applyFill="1" applyBorder="1" applyAlignment="1">
      <alignment horizontal="center" vertical="center"/>
    </xf>
    <xf numFmtId="43" fontId="57" fillId="2" borderId="1" xfId="1" applyFont="1" applyFill="1" applyBorder="1" applyAlignment="1">
      <alignment horizontal="center" vertical="center"/>
    </xf>
    <xf numFmtId="0" fontId="57" fillId="2" borderId="82" xfId="0" applyFont="1" applyFill="1" applyBorder="1" applyAlignment="1">
      <alignment horizontal="center" vertical="center"/>
    </xf>
    <xf numFmtId="0" fontId="57" fillId="2" borderId="38" xfId="0" applyFont="1" applyFill="1" applyBorder="1" applyAlignment="1">
      <alignment horizontal="center" vertical="center"/>
    </xf>
    <xf numFmtId="0" fontId="57" fillId="2" borderId="39" xfId="0" applyFont="1" applyFill="1" applyBorder="1" applyAlignment="1">
      <alignment horizontal="center" vertical="center"/>
    </xf>
    <xf numFmtId="0" fontId="57" fillId="2" borderId="93" xfId="0" applyFont="1" applyFill="1" applyBorder="1" applyAlignment="1">
      <alignment horizontal="center" vertical="center"/>
    </xf>
    <xf numFmtId="0" fontId="57" fillId="2" borderId="94" xfId="0" applyFont="1" applyFill="1" applyBorder="1" applyAlignment="1">
      <alignment horizontal="center" vertical="center"/>
    </xf>
    <xf numFmtId="0" fontId="57" fillId="2" borderId="39" xfId="1" applyNumberFormat="1" applyFont="1" applyFill="1" applyBorder="1" applyAlignment="1">
      <alignment horizontal="center" vertical="center"/>
    </xf>
    <xf numFmtId="0" fontId="57" fillId="2" borderId="39" xfId="0" applyNumberFormat="1" applyFont="1" applyFill="1" applyBorder="1" applyAlignment="1">
      <alignment horizontal="center" vertical="center"/>
    </xf>
    <xf numFmtId="0" fontId="57" fillId="2" borderId="40" xfId="0" applyFont="1" applyFill="1" applyBorder="1" applyAlignment="1">
      <alignment horizontal="center" vertical="center"/>
    </xf>
    <xf numFmtId="0" fontId="56" fillId="2" borderId="0" xfId="0" applyFont="1" applyFill="1" applyAlignment="1">
      <alignment horizontal="center" vertical="center"/>
    </xf>
    <xf numFmtId="0" fontId="57" fillId="2" borderId="95" xfId="0" applyFont="1" applyFill="1" applyBorder="1" applyAlignment="1">
      <alignment horizontal="right" vertical="center"/>
    </xf>
    <xf numFmtId="0" fontId="57" fillId="2" borderId="96" xfId="0" applyFont="1" applyFill="1" applyBorder="1" applyAlignment="1">
      <alignment horizontal="center" vertical="top" wrapText="1"/>
    </xf>
    <xf numFmtId="0" fontId="14" fillId="2" borderId="96" xfId="0" applyFont="1" applyFill="1" applyBorder="1" applyAlignment="1">
      <alignment horizontal="center" vertical="top" wrapText="1"/>
    </xf>
    <xf numFmtId="0" fontId="57" fillId="2" borderId="96" xfId="0" applyFont="1" applyFill="1" applyBorder="1" applyAlignment="1">
      <alignment horizontal="right" vertical="center"/>
    </xf>
    <xf numFmtId="2" fontId="57" fillId="2" borderId="96" xfId="0" applyNumberFormat="1" applyFont="1" applyFill="1" applyBorder="1" applyAlignment="1">
      <alignment horizontal="center" vertical="center"/>
    </xf>
    <xf numFmtId="2" fontId="57" fillId="2" borderId="96" xfId="0" applyNumberFormat="1" applyFont="1" applyFill="1" applyBorder="1" applyAlignment="1">
      <alignment vertical="center"/>
    </xf>
    <xf numFmtId="0" fontId="57" fillId="2" borderId="22" xfId="0" applyFont="1" applyFill="1" applyBorder="1" applyAlignment="1">
      <alignment horizontal="left" vertical="center" wrapText="1"/>
    </xf>
    <xf numFmtId="43" fontId="58" fillId="2" borderId="22" xfId="1" applyFont="1" applyFill="1" applyBorder="1" applyAlignment="1">
      <alignment vertical="center"/>
    </xf>
    <xf numFmtId="2" fontId="57" fillId="2" borderId="22" xfId="0" applyNumberFormat="1" applyFont="1" applyFill="1" applyBorder="1" applyAlignment="1">
      <alignment horizontal="center" vertical="center"/>
    </xf>
    <xf numFmtId="0" fontId="57" fillId="2" borderId="23" xfId="0" applyFont="1" applyFill="1" applyBorder="1" applyAlignment="1">
      <alignment vertical="center"/>
    </xf>
    <xf numFmtId="0" fontId="56" fillId="2" borderId="0" xfId="0" applyFont="1" applyFill="1" applyAlignment="1">
      <alignment vertical="center"/>
    </xf>
    <xf numFmtId="0" fontId="57" fillId="2" borderId="97" xfId="0" applyFont="1" applyFill="1" applyBorder="1" applyAlignment="1">
      <alignment vertical="center"/>
    </xf>
    <xf numFmtId="0" fontId="57" fillId="2" borderId="11" xfId="0" applyFont="1" applyFill="1" applyBorder="1" applyAlignment="1">
      <alignment horizontal="center" vertical="top" wrapText="1"/>
    </xf>
    <xf numFmtId="0" fontId="14" fillId="2" borderId="11" xfId="0" applyFont="1" applyFill="1" applyBorder="1" applyAlignment="1">
      <alignment horizontal="center" vertical="top" wrapText="1"/>
    </xf>
    <xf numFmtId="0" fontId="57" fillId="2" borderId="11" xfId="0" applyFont="1" applyFill="1" applyBorder="1" applyAlignment="1">
      <alignment vertical="center"/>
    </xf>
    <xf numFmtId="2" fontId="57" fillId="2" borderId="11" xfId="0" applyNumberFormat="1" applyFont="1" applyFill="1" applyBorder="1" applyAlignment="1">
      <alignment horizontal="center" vertical="center"/>
    </xf>
    <xf numFmtId="2" fontId="57" fillId="2" borderId="11" xfId="0" applyNumberFormat="1" applyFont="1" applyFill="1" applyBorder="1" applyAlignment="1">
      <alignment vertical="center"/>
    </xf>
    <xf numFmtId="0" fontId="57" fillId="2" borderId="87" xfId="0" applyFont="1" applyFill="1" applyBorder="1" applyAlignment="1">
      <alignment vertical="center"/>
    </xf>
    <xf numFmtId="0" fontId="57" fillId="2" borderId="85" xfId="0" applyFont="1" applyFill="1" applyBorder="1" applyAlignment="1">
      <alignment horizontal="left" vertical="center" wrapText="1"/>
    </xf>
    <xf numFmtId="43" fontId="58" fillId="2" borderId="12" xfId="1" applyFont="1" applyFill="1" applyBorder="1" applyAlignment="1">
      <alignment vertical="center"/>
    </xf>
    <xf numFmtId="2" fontId="57" fillId="2" borderId="12" xfId="0" applyNumberFormat="1" applyFont="1" applyFill="1" applyBorder="1" applyAlignment="1">
      <alignment horizontal="center" vertical="center"/>
    </xf>
    <xf numFmtId="0" fontId="57" fillId="2" borderId="25" xfId="0" applyFont="1" applyFill="1" applyBorder="1" applyAlignment="1">
      <alignment vertical="center" wrapText="1"/>
    </xf>
    <xf numFmtId="43" fontId="58" fillId="2" borderId="12" xfId="1" applyFont="1" applyFill="1" applyBorder="1" applyAlignment="1">
      <alignment horizontal="right" vertical="center" wrapText="1"/>
    </xf>
    <xf numFmtId="0" fontId="57" fillId="2" borderId="30" xfId="0" applyFont="1" applyFill="1" applyBorder="1" applyAlignment="1">
      <alignment vertical="center"/>
    </xf>
    <xf numFmtId="0" fontId="57" fillId="2" borderId="13" xfId="0" applyFont="1" applyFill="1" applyBorder="1" applyAlignment="1">
      <alignment horizontal="center" vertical="top" wrapText="1"/>
    </xf>
    <xf numFmtId="0" fontId="14" fillId="2" borderId="13" xfId="0" applyFont="1" applyFill="1" applyBorder="1" applyAlignment="1">
      <alignment horizontal="center" vertical="top" wrapText="1"/>
    </xf>
    <xf numFmtId="0" fontId="57" fillId="2" borderId="13" xfId="0" applyFont="1" applyFill="1" applyBorder="1" applyAlignment="1">
      <alignment vertical="center"/>
    </xf>
    <xf numFmtId="2" fontId="57" fillId="2" borderId="13" xfId="0" applyNumberFormat="1" applyFont="1" applyFill="1" applyBorder="1" applyAlignment="1">
      <alignment horizontal="center" vertical="center"/>
    </xf>
    <xf numFmtId="2" fontId="57" fillId="2" borderId="13" xfId="0" applyNumberFormat="1" applyFont="1" applyFill="1" applyBorder="1" applyAlignment="1">
      <alignment vertical="center"/>
    </xf>
    <xf numFmtId="0" fontId="57" fillId="2" borderId="24" xfId="0" applyFont="1" applyFill="1" applyBorder="1" applyAlignment="1">
      <alignment horizontal="right" vertical="center"/>
    </xf>
    <xf numFmtId="0" fontId="57" fillId="2" borderId="29" xfId="0" applyFont="1" applyFill="1" applyBorder="1" applyAlignment="1">
      <alignment horizontal="center" vertical="top" wrapText="1"/>
    </xf>
    <xf numFmtId="0" fontId="59" fillId="2" borderId="29" xfId="0" applyFont="1" applyFill="1" applyBorder="1" applyAlignment="1">
      <alignment horizontal="center" vertical="top" wrapText="1"/>
    </xf>
    <xf numFmtId="0" fontId="57" fillId="2" borderId="12" xfId="0" applyFont="1" applyFill="1" applyBorder="1" applyAlignment="1">
      <alignment horizontal="right" vertical="center"/>
    </xf>
    <xf numFmtId="2" fontId="57" fillId="2" borderId="12" xfId="0" applyNumberFormat="1" applyFont="1" applyFill="1" applyBorder="1" applyAlignment="1">
      <alignment horizontal="right" vertical="center"/>
    </xf>
    <xf numFmtId="1" fontId="57" fillId="2" borderId="12" xfId="0" applyNumberFormat="1" applyFont="1" applyFill="1" applyBorder="1" applyAlignment="1">
      <alignment vertical="center"/>
    </xf>
    <xf numFmtId="0" fontId="57" fillId="2" borderId="87" xfId="0" applyFont="1" applyFill="1" applyBorder="1" applyAlignment="1">
      <alignment horizontal="left" vertical="center" wrapText="1"/>
    </xf>
    <xf numFmtId="0" fontId="57" fillId="2" borderId="85" xfId="0" applyFont="1" applyFill="1" applyBorder="1" applyAlignment="1">
      <alignment horizontal="left" vertical="center" wrapText="1"/>
    </xf>
    <xf numFmtId="0" fontId="57" fillId="2" borderId="25" xfId="0" applyFont="1" applyFill="1" applyBorder="1" applyAlignment="1">
      <alignment vertical="center"/>
    </xf>
    <xf numFmtId="0" fontId="57" fillId="2" borderId="36" xfId="0" applyFont="1" applyFill="1" applyBorder="1" applyAlignment="1">
      <alignment vertical="center"/>
    </xf>
    <xf numFmtId="0" fontId="59" fillId="2" borderId="11" xfId="0" applyFont="1" applyFill="1" applyBorder="1" applyAlignment="1">
      <alignment horizontal="center" vertical="top" wrapText="1"/>
    </xf>
    <xf numFmtId="0" fontId="57" fillId="2" borderId="29" xfId="0" applyFont="1" applyFill="1" applyBorder="1" applyAlignment="1">
      <alignment vertical="center"/>
    </xf>
    <xf numFmtId="2" fontId="57" fillId="2" borderId="29" xfId="0" applyNumberFormat="1" applyFont="1" applyFill="1" applyBorder="1" applyAlignment="1">
      <alignment horizontal="center" vertical="center"/>
    </xf>
    <xf numFmtId="2" fontId="57" fillId="2" borderId="29" xfId="0" applyNumberFormat="1" applyFont="1" applyFill="1" applyBorder="1" applyAlignment="1">
      <alignment vertical="center"/>
    </xf>
    <xf numFmtId="0" fontId="59" fillId="2" borderId="13" xfId="0" applyFont="1" applyFill="1" applyBorder="1" applyAlignment="1">
      <alignment horizontal="center" vertical="top" wrapText="1"/>
    </xf>
    <xf numFmtId="0" fontId="57" fillId="2" borderId="38" xfId="0" applyFont="1" applyFill="1" applyBorder="1" applyAlignment="1">
      <alignment vertical="center"/>
    </xf>
    <xf numFmtId="0" fontId="57" fillId="2" borderId="39" xfId="0" applyFont="1" applyFill="1" applyBorder="1" applyAlignment="1">
      <alignment horizontal="center" vertical="top" wrapText="1"/>
    </xf>
    <xf numFmtId="0" fontId="57" fillId="2" borderId="39" xfId="0" applyFont="1" applyFill="1" applyBorder="1" applyAlignment="1">
      <alignment vertical="center"/>
    </xf>
    <xf numFmtId="2" fontId="57" fillId="2" borderId="39" xfId="0" applyNumberFormat="1" applyFont="1" applyFill="1" applyBorder="1" applyAlignment="1">
      <alignment vertical="center"/>
    </xf>
    <xf numFmtId="0" fontId="57" fillId="2" borderId="88" xfId="0" applyFont="1" applyFill="1" applyBorder="1" applyAlignment="1">
      <alignment vertical="center"/>
    </xf>
    <xf numFmtId="0" fontId="57" fillId="2" borderId="86" xfId="0" applyFont="1" applyFill="1" applyBorder="1" applyAlignment="1">
      <alignment horizontal="left" vertical="center" wrapText="1"/>
    </xf>
    <xf numFmtId="43" fontId="58" fillId="2" borderId="27" xfId="1" applyFont="1" applyFill="1" applyBorder="1" applyAlignment="1">
      <alignment vertical="center"/>
    </xf>
    <xf numFmtId="2" fontId="57" fillId="2" borderId="27" xfId="0" applyNumberFormat="1" applyFont="1" applyFill="1" applyBorder="1" applyAlignment="1">
      <alignment horizontal="center" vertical="center"/>
    </xf>
    <xf numFmtId="0" fontId="57" fillId="2" borderId="28" xfId="0" applyFont="1" applyFill="1" applyBorder="1" applyAlignment="1">
      <alignment vertical="center" wrapText="1"/>
    </xf>
    <xf numFmtId="0" fontId="56" fillId="2" borderId="0" xfId="0" applyFont="1" applyFill="1" applyAlignment="1">
      <alignment horizontal="left"/>
    </xf>
    <xf numFmtId="43" fontId="56" fillId="2" borderId="0" xfId="1" applyFont="1" applyFill="1"/>
  </cellXfs>
  <cellStyles count="10">
    <cellStyle name="Comma" xfId="1" builtinId="3"/>
    <cellStyle name="Comma [0] 3" xfId="7" xr:uid="{00000000-0005-0000-0000-000001000000}"/>
    <cellStyle name="Comma [0] 6 2" xfId="3" xr:uid="{00000000-0005-0000-0000-000002000000}"/>
    <cellStyle name="Comma 2" xfId="4" xr:uid="{00000000-0005-0000-0000-000003000000}"/>
    <cellStyle name="Normal" xfId="0" builtinId="0"/>
    <cellStyle name="Normal 2" xfId="5" xr:uid="{00000000-0005-0000-0000-000005000000}"/>
    <cellStyle name="Normal 3" xfId="9" xr:uid="{2A551569-8DF1-4F78-BA1F-7BF081F207D7}"/>
    <cellStyle name="Normal 4" xfId="2" xr:uid="{00000000-0005-0000-0000-000006000000}"/>
    <cellStyle name="Normal 5" xfId="6" xr:uid="{00000000-0005-0000-0000-000007000000}"/>
    <cellStyle name="Percent" xfId="8" builtinId="5"/>
  </cellStyles>
  <dxfs count="74"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  <dxf>
      <numFmt numFmtId="168" formatCode="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7</xdr:col>
      <xdr:colOff>38100</xdr:colOff>
      <xdr:row>9</xdr:row>
      <xdr:rowOff>9525</xdr:rowOff>
    </xdr:to>
    <xdr:pic>
      <xdr:nvPicPr>
        <xdr:cNvPr id="2" name="Picture -767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6725"/>
          <a:ext cx="495300" cy="600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8</xdr:col>
      <xdr:colOff>0</xdr:colOff>
      <xdr:row>202</xdr:row>
      <xdr:rowOff>114300</xdr:rowOff>
    </xdr:to>
    <xdr:pic>
      <xdr:nvPicPr>
        <xdr:cNvPr id="3" name="Picture -51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0" y="27946350"/>
          <a:ext cx="666750" cy="114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S23"/>
  <sheetViews>
    <sheetView topLeftCell="B1" workbookViewId="0">
      <selection activeCell="K10" sqref="K10"/>
    </sheetView>
  </sheetViews>
  <sheetFormatPr defaultRowHeight="12" x14ac:dyDescent="0.2"/>
  <cols>
    <col min="1" max="1" width="20.28515625" style="46" customWidth="1"/>
    <col min="2" max="2" width="23.140625" style="46" customWidth="1"/>
    <col min="3" max="3" width="6.7109375" style="47" bestFit="1" customWidth="1"/>
    <col min="4" max="4" width="17.42578125" style="46" bestFit="1" customWidth="1"/>
    <col min="5" max="5" width="26.5703125" style="46" customWidth="1"/>
    <col min="6" max="10" width="9.140625" style="46"/>
    <col min="11" max="11" width="21.5703125" style="46" bestFit="1" customWidth="1"/>
    <col min="12" max="12" width="35" style="46" customWidth="1"/>
    <col min="13" max="13" width="25.140625" style="46" customWidth="1"/>
    <col min="14" max="16384" width="9.140625" style="46"/>
  </cols>
  <sheetData>
    <row r="3" spans="1:19" ht="12.75" thickBot="1" x14ac:dyDescent="0.25"/>
    <row r="4" spans="1:19" ht="12.75" thickBot="1" x14ac:dyDescent="0.25">
      <c r="A4" s="374" t="s">
        <v>34</v>
      </c>
      <c r="B4" s="374" t="s">
        <v>111</v>
      </c>
      <c r="C4" s="374" t="s">
        <v>46</v>
      </c>
      <c r="D4" s="374" t="s">
        <v>112</v>
      </c>
      <c r="E4" s="374" t="s">
        <v>113</v>
      </c>
      <c r="F4" s="374" t="s">
        <v>114</v>
      </c>
      <c r="G4" s="387" t="s">
        <v>115</v>
      </c>
      <c r="H4" s="388"/>
      <c r="I4" s="388"/>
      <c r="J4" s="389"/>
    </row>
    <row r="5" spans="1:19" ht="12.75" thickBot="1" x14ac:dyDescent="0.25">
      <c r="A5" s="375"/>
      <c r="B5" s="375"/>
      <c r="C5" s="375"/>
      <c r="D5" s="375"/>
      <c r="E5" s="375"/>
      <c r="F5" s="375"/>
      <c r="G5" s="114">
        <v>2018</v>
      </c>
      <c r="H5" s="114">
        <v>2019</v>
      </c>
      <c r="I5" s="114">
        <v>2020</v>
      </c>
      <c r="J5" s="114">
        <v>2021</v>
      </c>
    </row>
    <row r="6" spans="1:19" ht="12.75" thickBot="1" x14ac:dyDescent="0.25">
      <c r="A6" s="376"/>
      <c r="B6" s="376"/>
      <c r="C6" s="376"/>
      <c r="D6" s="376"/>
      <c r="E6" s="376"/>
      <c r="F6" s="376"/>
      <c r="G6" s="114" t="s">
        <v>46</v>
      </c>
      <c r="H6" s="114" t="s">
        <v>46</v>
      </c>
      <c r="I6" s="114" t="s">
        <v>46</v>
      </c>
      <c r="J6" s="114" t="s">
        <v>46</v>
      </c>
    </row>
    <row r="7" spans="1:19" ht="12.75" thickBot="1" x14ac:dyDescent="0.25">
      <c r="A7" s="115">
        <v>1</v>
      </c>
      <c r="B7" s="116">
        <v>2</v>
      </c>
      <c r="C7" s="116">
        <v>3</v>
      </c>
      <c r="D7" s="116">
        <v>4</v>
      </c>
      <c r="E7" s="116">
        <v>5</v>
      </c>
      <c r="F7" s="116">
        <v>6</v>
      </c>
      <c r="G7" s="117">
        <v>7</v>
      </c>
      <c r="H7" s="117">
        <v>8</v>
      </c>
      <c r="I7" s="117">
        <v>9</v>
      </c>
      <c r="J7" s="117">
        <v>10</v>
      </c>
    </row>
    <row r="8" spans="1:19" ht="85.5" thickTop="1" thickBot="1" x14ac:dyDescent="0.25">
      <c r="A8" s="118" t="s">
        <v>12</v>
      </c>
      <c r="B8" s="118" t="s">
        <v>31</v>
      </c>
      <c r="C8" s="119">
        <v>1</v>
      </c>
      <c r="D8" s="200" t="str">
        <f>'RPJMD REV'!H21</f>
        <v>Meningkatkan peran serta dan keterlibatan masyarakat dalam Kamtibmas</v>
      </c>
      <c r="E8" s="120" t="s">
        <v>151</v>
      </c>
      <c r="F8" s="121">
        <v>1</v>
      </c>
      <c r="G8" s="121">
        <v>1</v>
      </c>
      <c r="H8" s="121">
        <v>1</v>
      </c>
      <c r="I8" s="121">
        <v>1</v>
      </c>
      <c r="J8" s="121">
        <v>1</v>
      </c>
      <c r="K8" s="296">
        <f>45-22/22*100%</f>
        <v>44</v>
      </c>
      <c r="L8" s="49" t="s">
        <v>317</v>
      </c>
      <c r="M8" s="154" t="s">
        <v>154</v>
      </c>
      <c r="N8" s="377" t="s">
        <v>156</v>
      </c>
      <c r="O8" s="378"/>
      <c r="P8" s="378"/>
      <c r="Q8" s="378"/>
      <c r="R8" s="381" t="s">
        <v>158</v>
      </c>
      <c r="S8" s="384">
        <v>1</v>
      </c>
    </row>
    <row r="9" spans="1:19" ht="26.25" thickBot="1" x14ac:dyDescent="0.25">
      <c r="A9" s="330"/>
      <c r="B9" s="330"/>
      <c r="C9" s="331"/>
      <c r="D9" s="200"/>
      <c r="E9" s="342" t="s">
        <v>457</v>
      </c>
      <c r="F9" s="332"/>
      <c r="G9" s="332"/>
      <c r="H9" s="332"/>
      <c r="I9" s="332"/>
      <c r="J9" s="332"/>
      <c r="K9" s="296">
        <f>204.5/100*100</f>
        <v>204.5</v>
      </c>
      <c r="L9" s="49"/>
      <c r="M9" s="154"/>
      <c r="N9" s="333"/>
      <c r="O9" s="334"/>
      <c r="P9" s="334"/>
      <c r="Q9" s="334"/>
      <c r="R9" s="382"/>
      <c r="S9" s="385"/>
    </row>
    <row r="10" spans="1:19" ht="39" thickBot="1" x14ac:dyDescent="0.25">
      <c r="A10" s="330"/>
      <c r="B10" s="330"/>
      <c r="C10" s="331"/>
      <c r="D10" s="200"/>
      <c r="E10" s="343" t="s">
        <v>361</v>
      </c>
      <c r="F10" s="332"/>
      <c r="G10" s="332"/>
      <c r="H10" s="332"/>
      <c r="I10" s="332"/>
      <c r="J10" s="332"/>
      <c r="K10" s="296"/>
      <c r="L10" s="49"/>
      <c r="M10" s="154"/>
      <c r="N10" s="333"/>
      <c r="O10" s="334"/>
      <c r="P10" s="334"/>
      <c r="Q10" s="334"/>
      <c r="R10" s="382"/>
      <c r="S10" s="385"/>
    </row>
    <row r="11" spans="1:19" ht="39" thickBot="1" x14ac:dyDescent="0.25">
      <c r="A11" s="330"/>
      <c r="B11" s="330"/>
      <c r="C11" s="331"/>
      <c r="D11" s="200"/>
      <c r="E11" s="343" t="s">
        <v>362</v>
      </c>
      <c r="F11" s="332"/>
      <c r="G11" s="332"/>
      <c r="H11" s="332"/>
      <c r="I11" s="332"/>
      <c r="J11" s="332"/>
      <c r="K11" s="296"/>
      <c r="L11" s="49"/>
      <c r="M11" s="154"/>
      <c r="N11" s="333"/>
      <c r="O11" s="334"/>
      <c r="P11" s="334"/>
      <c r="Q11" s="334"/>
      <c r="R11" s="382"/>
      <c r="S11" s="385"/>
    </row>
    <row r="12" spans="1:19" ht="39" thickBot="1" x14ac:dyDescent="0.25">
      <c r="A12" s="330"/>
      <c r="B12" s="330"/>
      <c r="C12" s="331"/>
      <c r="D12" s="200"/>
      <c r="E12" s="343" t="s">
        <v>363</v>
      </c>
      <c r="F12" s="332"/>
      <c r="G12" s="332"/>
      <c r="H12" s="332"/>
      <c r="I12" s="332"/>
      <c r="J12" s="332"/>
      <c r="K12" s="296"/>
      <c r="L12" s="49"/>
      <c r="M12" s="154"/>
      <c r="N12" s="333"/>
      <c r="O12" s="334"/>
      <c r="P12" s="334"/>
      <c r="Q12" s="334"/>
      <c r="R12" s="382"/>
      <c r="S12" s="385"/>
    </row>
    <row r="13" spans="1:19" ht="47.25" customHeight="1" thickBot="1" x14ac:dyDescent="0.25">
      <c r="A13" s="122" t="s">
        <v>108</v>
      </c>
      <c r="B13" s="122" t="s">
        <v>16</v>
      </c>
      <c r="C13" s="123">
        <v>0.2</v>
      </c>
      <c r="D13" s="201" t="str">
        <f>'RPJMD REV'!H20</f>
        <v xml:space="preserve">Fasilitasi LSM,OKP/Ormas dengan PD Lain </v>
      </c>
      <c r="E13" s="122" t="s">
        <v>122</v>
      </c>
      <c r="F13" s="124">
        <v>0.2</v>
      </c>
      <c r="G13" s="124">
        <v>0.2</v>
      </c>
      <c r="H13" s="124">
        <v>0.5</v>
      </c>
      <c r="I13" s="124">
        <v>0.5</v>
      </c>
      <c r="J13" s="124">
        <v>0.5</v>
      </c>
      <c r="K13" s="50" t="s">
        <v>123</v>
      </c>
      <c r="L13" s="49" t="s">
        <v>18</v>
      </c>
      <c r="N13" s="379" t="s">
        <v>157</v>
      </c>
      <c r="O13" s="380"/>
      <c r="P13" s="380"/>
      <c r="Q13" s="380"/>
      <c r="R13" s="383"/>
      <c r="S13" s="386"/>
    </row>
    <row r="14" spans="1:19" ht="16.5" customHeight="1" thickTop="1" x14ac:dyDescent="0.2">
      <c r="A14" s="335"/>
      <c r="B14" s="335"/>
      <c r="C14" s="336"/>
      <c r="D14" s="337"/>
      <c r="E14" s="335"/>
      <c r="F14" s="338"/>
      <c r="G14" s="338"/>
      <c r="H14" s="338"/>
      <c r="I14" s="338"/>
      <c r="J14" s="338"/>
      <c r="K14" s="50"/>
      <c r="L14" s="49"/>
      <c r="N14" s="339"/>
      <c r="O14" s="339"/>
      <c r="P14" s="339"/>
      <c r="Q14" s="339"/>
      <c r="R14" s="340"/>
      <c r="S14" s="341"/>
    </row>
    <row r="15" spans="1:19" ht="16.5" customHeight="1" x14ac:dyDescent="0.2">
      <c r="A15" s="335"/>
      <c r="B15" s="335"/>
      <c r="C15" s="336"/>
      <c r="D15" s="337"/>
      <c r="E15" s="335"/>
      <c r="F15" s="338"/>
      <c r="G15" s="338"/>
      <c r="H15" s="338"/>
      <c r="I15" s="338"/>
      <c r="J15" s="338"/>
      <c r="K15" s="50"/>
      <c r="L15" s="49"/>
      <c r="N15" s="339"/>
      <c r="O15" s="339"/>
      <c r="P15" s="339"/>
      <c r="Q15" s="339"/>
      <c r="R15" s="340"/>
      <c r="S15" s="341"/>
    </row>
    <row r="16" spans="1:19" ht="16.5" customHeight="1" x14ac:dyDescent="0.2">
      <c r="A16" s="335"/>
      <c r="B16" s="335"/>
      <c r="C16" s="336"/>
      <c r="D16" s="337"/>
      <c r="E16" s="335"/>
      <c r="F16" s="338"/>
      <c r="G16" s="338"/>
      <c r="H16" s="338"/>
      <c r="I16" s="338"/>
      <c r="J16" s="338"/>
      <c r="K16" s="50"/>
      <c r="L16" s="49"/>
      <c r="N16" s="339"/>
      <c r="O16" s="339"/>
      <c r="P16" s="339"/>
      <c r="Q16" s="339"/>
      <c r="R16" s="340"/>
      <c r="S16" s="341"/>
    </row>
    <row r="17" spans="1:19" ht="16.5" customHeight="1" x14ac:dyDescent="0.2">
      <c r="A17" s="335"/>
      <c r="B17" s="335"/>
      <c r="C17" s="336"/>
      <c r="D17" s="337"/>
      <c r="E17" s="335"/>
      <c r="F17" s="338"/>
      <c r="G17" s="338"/>
      <c r="H17" s="338"/>
      <c r="I17" s="338"/>
      <c r="J17" s="338"/>
      <c r="K17" s="50"/>
      <c r="L17" s="49"/>
      <c r="N17" s="339"/>
      <c r="O17" s="339"/>
      <c r="P17" s="339"/>
      <c r="Q17" s="339"/>
      <c r="R17" s="340"/>
      <c r="S17" s="341"/>
    </row>
    <row r="18" spans="1:19" ht="84.75" thickBot="1" x14ac:dyDescent="0.25">
      <c r="A18" s="125" t="s">
        <v>19</v>
      </c>
      <c r="B18" s="126" t="s">
        <v>116</v>
      </c>
      <c r="C18" s="127">
        <v>0.03</v>
      </c>
      <c r="D18" s="202" t="str">
        <f>'RPJMD REV'!H19</f>
        <v>Harmonisasi antara eksekutif, legislatif, yudikatif dan lembaga politik lainnya serta lembaga-lembaga kemasyarakatan</v>
      </c>
      <c r="E18" s="125" t="s">
        <v>117</v>
      </c>
      <c r="F18" s="127">
        <v>0.03</v>
      </c>
      <c r="G18" s="127">
        <v>0.03</v>
      </c>
      <c r="H18" s="127">
        <v>0.03</v>
      </c>
      <c r="I18" s="127">
        <v>0.03</v>
      </c>
      <c r="J18" s="127">
        <v>0.03</v>
      </c>
      <c r="K18" s="50" t="s">
        <v>124</v>
      </c>
      <c r="L18" s="128" t="s">
        <v>15</v>
      </c>
      <c r="N18" s="46">
        <f>45-22/22*100%</f>
        <v>44</v>
      </c>
    </row>
    <row r="20" spans="1:19" ht="36" x14ac:dyDescent="0.2">
      <c r="F20" s="46">
        <f>20+20+20</f>
        <v>60</v>
      </c>
      <c r="L20" s="152" t="s">
        <v>153</v>
      </c>
    </row>
    <row r="21" spans="1:19" x14ac:dyDescent="0.2">
      <c r="L21" s="153">
        <f>45/22-45*100%</f>
        <v>-42.954545454545453</v>
      </c>
    </row>
    <row r="22" spans="1:19" x14ac:dyDescent="0.2">
      <c r="L22" s="46">
        <f>22-45/45*100%</f>
        <v>21</v>
      </c>
    </row>
    <row r="23" spans="1:19" x14ac:dyDescent="0.2">
      <c r="L23" s="46" t="s">
        <v>152</v>
      </c>
    </row>
  </sheetData>
  <mergeCells count="11">
    <mergeCell ref="N8:Q8"/>
    <mergeCell ref="N13:Q13"/>
    <mergeCell ref="R8:R13"/>
    <mergeCell ref="S8:S13"/>
    <mergeCell ref="G4:J4"/>
    <mergeCell ref="F4:F6"/>
    <mergeCell ref="A4:A6"/>
    <mergeCell ref="B4:B6"/>
    <mergeCell ref="C4:C6"/>
    <mergeCell ref="D4:D6"/>
    <mergeCell ref="E4:E6"/>
  </mergeCells>
  <conditionalFormatting sqref="L8:L17">
    <cfRule type="cellIs" dxfId="73" priority="4" stopIfTrue="1" operator="equal">
      <formula>"(blank)"</formula>
    </cfRule>
  </conditionalFormatting>
  <conditionalFormatting sqref="L18">
    <cfRule type="cellIs" dxfId="72" priority="3" stopIfTrue="1" operator="equal">
      <formula>"(blank)"</formula>
    </cfRule>
  </conditionalFormatting>
  <conditionalFormatting sqref="D18">
    <cfRule type="cellIs" dxfId="71" priority="1" stopIfTrue="1" operator="equal">
      <formula>"(blank)"</formula>
    </cfRule>
  </conditionalFormatting>
  <conditionalFormatting sqref="D13:D17">
    <cfRule type="cellIs" dxfId="70" priority="2" stopIfTrue="1" operator="equal">
      <formula>"(blank)"</formula>
    </cfRule>
  </conditionalFormatting>
  <pageMargins left="0.7" right="0.7" top="0.75" bottom="0.75" header="0.3" footer="0.3"/>
  <pageSetup paperSize="5" orientation="landscape" horizontalDpi="4294967293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"/>
  <sheetViews>
    <sheetView topLeftCell="A3" workbookViewId="0">
      <selection activeCell="B13" sqref="B13"/>
    </sheetView>
  </sheetViews>
  <sheetFormatPr defaultRowHeight="12.75" x14ac:dyDescent="0.25"/>
  <cols>
    <col min="1" max="1" width="4" style="55" customWidth="1"/>
    <col min="2" max="2" width="29" style="55" customWidth="1"/>
    <col min="3" max="3" width="32.85546875" style="55" customWidth="1"/>
    <col min="4" max="4" width="33" style="55" customWidth="1"/>
    <col min="5" max="16384" width="9.140625" style="55"/>
  </cols>
  <sheetData>
    <row r="1" spans="1:10" x14ac:dyDescent="0.25">
      <c r="A1" s="54" t="s">
        <v>119</v>
      </c>
    </row>
    <row r="2" spans="1:10" x14ac:dyDescent="0.25">
      <c r="A2" s="56" t="s">
        <v>120</v>
      </c>
    </row>
    <row r="3" spans="1:10" ht="13.5" thickBot="1" x14ac:dyDescent="0.3"/>
    <row r="4" spans="1:10" ht="33" customHeight="1" thickTop="1" thickBot="1" x14ac:dyDescent="0.3">
      <c r="A4" s="68" t="s">
        <v>1</v>
      </c>
      <c r="B4" s="69" t="s">
        <v>41</v>
      </c>
      <c r="C4" s="69" t="s">
        <v>39</v>
      </c>
      <c r="D4" s="70" t="s">
        <v>118</v>
      </c>
      <c r="E4" s="57"/>
      <c r="F4" s="57"/>
      <c r="G4" s="57"/>
      <c r="H4" s="57"/>
      <c r="I4" s="57"/>
      <c r="J4" s="57"/>
    </row>
    <row r="5" spans="1:10" ht="26.25" thickTop="1" x14ac:dyDescent="0.25">
      <c r="A5" s="65">
        <v>1</v>
      </c>
      <c r="B5" s="66" t="s">
        <v>54</v>
      </c>
      <c r="C5" s="66" t="s">
        <v>52</v>
      </c>
      <c r="D5" s="67" t="s">
        <v>53</v>
      </c>
      <c r="E5" s="57"/>
      <c r="F5" s="57"/>
      <c r="G5" s="57"/>
      <c r="H5" s="57"/>
      <c r="I5" s="57"/>
      <c r="J5" s="57"/>
    </row>
    <row r="6" spans="1:10" ht="25.5" x14ac:dyDescent="0.25">
      <c r="A6" s="58">
        <v>2</v>
      </c>
      <c r="B6" s="53" t="s">
        <v>60</v>
      </c>
      <c r="C6" s="53" t="s">
        <v>58</v>
      </c>
      <c r="D6" s="59" t="s">
        <v>59</v>
      </c>
      <c r="E6" s="57"/>
      <c r="F6" s="57"/>
      <c r="G6" s="57"/>
      <c r="H6" s="57"/>
      <c r="I6" s="57"/>
      <c r="J6" s="57"/>
    </row>
    <row r="7" spans="1:10" ht="25.5" x14ac:dyDescent="0.25">
      <c r="A7" s="58">
        <v>3</v>
      </c>
      <c r="B7" s="53" t="s">
        <v>97</v>
      </c>
      <c r="C7" s="53" t="s">
        <v>95</v>
      </c>
      <c r="D7" s="59" t="s">
        <v>96</v>
      </c>
      <c r="E7" s="57"/>
      <c r="F7" s="57"/>
      <c r="G7" s="57"/>
      <c r="H7" s="57"/>
      <c r="I7" s="57"/>
      <c r="J7" s="57"/>
    </row>
    <row r="8" spans="1:10" ht="25.5" x14ac:dyDescent="0.25">
      <c r="A8" s="58">
        <v>4</v>
      </c>
      <c r="B8" s="53" t="s">
        <v>101</v>
      </c>
      <c r="C8" s="53" t="s">
        <v>99</v>
      </c>
      <c r="D8" s="59" t="s">
        <v>100</v>
      </c>
      <c r="E8" s="57"/>
      <c r="F8" s="57"/>
      <c r="G8" s="57"/>
      <c r="H8" s="57"/>
      <c r="I8" s="57"/>
      <c r="J8" s="57"/>
    </row>
    <row r="9" spans="1:10" ht="38.25" x14ac:dyDescent="0.25">
      <c r="A9" s="58">
        <v>5</v>
      </c>
      <c r="B9" s="53" t="s">
        <v>105</v>
      </c>
      <c r="C9" s="53" t="s">
        <v>103</v>
      </c>
      <c r="D9" s="59" t="s">
        <v>104</v>
      </c>
      <c r="E9" s="57"/>
      <c r="F9" s="57"/>
      <c r="G9" s="57"/>
      <c r="H9" s="57"/>
      <c r="I9" s="57"/>
      <c r="J9" s="57"/>
    </row>
    <row r="10" spans="1:10" ht="51" x14ac:dyDescent="0.25">
      <c r="A10" s="58">
        <v>6</v>
      </c>
      <c r="B10" s="60" t="s">
        <v>22</v>
      </c>
      <c r="C10" s="53" t="s">
        <v>20</v>
      </c>
      <c r="D10" s="59" t="s">
        <v>21</v>
      </c>
      <c r="E10" s="57"/>
      <c r="F10" s="57"/>
      <c r="G10" s="57"/>
      <c r="H10" s="57"/>
      <c r="I10" s="57"/>
      <c r="J10" s="57"/>
    </row>
    <row r="11" spans="1:10" ht="38.25" x14ac:dyDescent="0.25">
      <c r="A11" s="58">
        <v>7</v>
      </c>
      <c r="B11" s="60" t="s">
        <v>26</v>
      </c>
      <c r="C11" s="53" t="s">
        <v>24</v>
      </c>
      <c r="D11" s="59" t="s">
        <v>25</v>
      </c>
      <c r="E11" s="57"/>
      <c r="F11" s="57"/>
      <c r="G11" s="57"/>
      <c r="H11" s="57"/>
      <c r="I11" s="57"/>
      <c r="J11" s="57"/>
    </row>
    <row r="12" spans="1:10" ht="39" thickBot="1" x14ac:dyDescent="0.3">
      <c r="A12" s="61">
        <v>8</v>
      </c>
      <c r="B12" s="62" t="s">
        <v>29</v>
      </c>
      <c r="C12" s="63" t="s">
        <v>27</v>
      </c>
      <c r="D12" s="64" t="s">
        <v>28</v>
      </c>
      <c r="E12" s="57"/>
      <c r="F12" s="57"/>
      <c r="G12" s="57"/>
      <c r="H12" s="57"/>
      <c r="I12" s="57"/>
      <c r="J12" s="57"/>
    </row>
    <row r="13" spans="1:10" ht="13.5" thickTop="1" x14ac:dyDescent="0.25">
      <c r="A13" s="57"/>
      <c r="B13" s="57"/>
      <c r="C13" s="57"/>
      <c r="D13" s="57"/>
      <c r="E13" s="57"/>
      <c r="F13" s="57"/>
      <c r="G13" s="57"/>
      <c r="H13" s="57"/>
      <c r="I13" s="57"/>
      <c r="J13" s="57"/>
    </row>
  </sheetData>
  <conditionalFormatting sqref="D5">
    <cfRule type="cellIs" dxfId="69" priority="13" stopIfTrue="1" operator="equal">
      <formula>"(blank)"</formula>
    </cfRule>
  </conditionalFormatting>
  <conditionalFormatting sqref="D6">
    <cfRule type="cellIs" dxfId="68" priority="11" stopIfTrue="1" operator="equal">
      <formula>"(blank)"</formula>
    </cfRule>
  </conditionalFormatting>
  <conditionalFormatting sqref="C10:D11">
    <cfRule type="cellIs" dxfId="67" priority="10" stopIfTrue="1" operator="equal">
      <formula>"(blank)"</formula>
    </cfRule>
  </conditionalFormatting>
  <conditionalFormatting sqref="C12:D12">
    <cfRule type="cellIs" dxfId="66" priority="9" stopIfTrue="1" operator="equal">
      <formula>"(blank)"</formula>
    </cfRule>
  </conditionalFormatting>
  <conditionalFormatting sqref="B12">
    <cfRule type="cellIs" dxfId="65" priority="1" stopIfTrue="1" operator="equal">
      <formula>"(blank)"</formula>
    </cfRule>
  </conditionalFormatting>
  <conditionalFormatting sqref="B5">
    <cfRule type="cellIs" dxfId="64" priority="7" stopIfTrue="1" operator="equal">
      <formula>"(blank)"</formula>
    </cfRule>
  </conditionalFormatting>
  <conditionalFormatting sqref="B6">
    <cfRule type="cellIs" dxfId="63" priority="5" stopIfTrue="1" operator="equal">
      <formula>"(blank)"</formula>
    </cfRule>
  </conditionalFormatting>
  <conditionalFormatting sqref="B11">
    <cfRule type="cellIs" dxfId="62" priority="4" stopIfTrue="1" operator="equal">
      <formula>"(blank)"</formula>
    </cfRule>
  </conditionalFormatting>
  <conditionalFormatting sqref="B10">
    <cfRule type="cellIs" dxfId="61" priority="2" stopIfTrue="1" operator="equal">
      <formula>"(blank)"</formula>
    </cfRule>
  </conditionalFormatting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G8"/>
  <sheetViews>
    <sheetView workbookViewId="0">
      <selection activeCell="C5" sqref="C5:C7"/>
    </sheetView>
  </sheetViews>
  <sheetFormatPr defaultRowHeight="12.75" x14ac:dyDescent="0.25"/>
  <cols>
    <col min="1" max="1" width="9.140625" style="52"/>
    <col min="2" max="2" width="21.140625" style="52" customWidth="1"/>
    <col min="3" max="3" width="19.140625" style="52" customWidth="1"/>
    <col min="4" max="4" width="16.42578125" style="52" customWidth="1"/>
    <col min="5" max="5" width="21" style="52" customWidth="1"/>
    <col min="6" max="6" width="19.140625" style="52" customWidth="1"/>
    <col min="7" max="7" width="16.42578125" style="52" customWidth="1"/>
    <col min="8" max="16384" width="9.140625" style="52"/>
  </cols>
  <sheetData>
    <row r="1" spans="2:7" ht="13.5" thickBot="1" x14ac:dyDescent="0.3"/>
    <row r="2" spans="2:7" ht="23.25" customHeight="1" thickBot="1" x14ac:dyDescent="0.3">
      <c r="B2" s="390" t="s">
        <v>125</v>
      </c>
      <c r="C2" s="391"/>
      <c r="D2" s="392"/>
      <c r="E2" s="390" t="s">
        <v>126</v>
      </c>
      <c r="F2" s="391"/>
      <c r="G2" s="392"/>
    </row>
    <row r="3" spans="2:7" ht="26.25" thickBot="1" x14ac:dyDescent="0.3">
      <c r="B3" s="71" t="s">
        <v>112</v>
      </c>
      <c r="C3" s="72" t="s">
        <v>113</v>
      </c>
      <c r="D3" s="73" t="s">
        <v>41</v>
      </c>
      <c r="E3" s="72" t="s">
        <v>112</v>
      </c>
      <c r="F3" s="72" t="s">
        <v>113</v>
      </c>
      <c r="G3" s="73" t="s">
        <v>41</v>
      </c>
    </row>
    <row r="4" spans="2:7" ht="14.25" thickBot="1" x14ac:dyDescent="0.3">
      <c r="B4" s="74">
        <v>1</v>
      </c>
      <c r="C4" s="75">
        <v>2</v>
      </c>
      <c r="D4" s="75">
        <v>3</v>
      </c>
      <c r="E4" s="75">
        <v>4</v>
      </c>
      <c r="F4" s="75">
        <v>5</v>
      </c>
      <c r="G4" s="75">
        <v>6</v>
      </c>
    </row>
    <row r="5" spans="2:7" ht="89.25" x14ac:dyDescent="0.25">
      <c r="B5" s="159" t="str">
        <f>'RPJMD REV'!F21</f>
        <v>Menurunkan tingkat konflik antar masyarakat</v>
      </c>
      <c r="C5" s="295" t="s">
        <v>151</v>
      </c>
      <c r="D5" s="76" t="s">
        <v>29</v>
      </c>
      <c r="E5" s="159" t="str">
        <f>'RPJMD REV'!F21</f>
        <v>Menurunkan tingkat konflik antar masyarakat</v>
      </c>
      <c r="F5" s="295" t="str">
        <f>'Tabel 2.1'!E8</f>
        <v>Jumlah persentase penurunan Angka gangguan sosial, ideologi, politik, ekonomi, pertahanan dan keamanan</v>
      </c>
      <c r="G5" s="76" t="s">
        <v>29</v>
      </c>
    </row>
    <row r="6" spans="2:7" ht="90.75" customHeight="1" x14ac:dyDescent="0.25">
      <c r="B6" s="155" t="str">
        <f>'RPJMD REV'!F20</f>
        <v>Meningkatnya Partisipasi  Organisasi Kemasyarakatan</v>
      </c>
      <c r="C6" s="78" t="s">
        <v>122</v>
      </c>
      <c r="D6" s="77" t="s">
        <v>26</v>
      </c>
      <c r="E6" s="155" t="str">
        <f>'RPJMD REV'!F20</f>
        <v>Meningkatnya Partisipasi  Organisasi Kemasyarakatan</v>
      </c>
      <c r="F6" s="78" t="s">
        <v>122</v>
      </c>
      <c r="G6" s="77" t="s">
        <v>26</v>
      </c>
    </row>
    <row r="7" spans="2:7" ht="90" thickBot="1" x14ac:dyDescent="0.3">
      <c r="B7" s="156" t="str">
        <f>'RPJMD REV'!F18</f>
        <v>Meningkatnya Sistem Pelaporan Kinerja dan Keuangan</v>
      </c>
      <c r="C7" s="80" t="s">
        <v>117</v>
      </c>
      <c r="D7" s="79" t="s">
        <v>22</v>
      </c>
      <c r="E7" s="156" t="str">
        <f>'RPJMD REV'!F18</f>
        <v>Meningkatnya Sistem Pelaporan Kinerja dan Keuangan</v>
      </c>
      <c r="F7" s="80" t="s">
        <v>117</v>
      </c>
      <c r="G7" s="79" t="s">
        <v>22</v>
      </c>
    </row>
    <row r="8" spans="2:7" ht="13.5" thickTop="1" x14ac:dyDescent="0.25"/>
  </sheetData>
  <mergeCells count="2">
    <mergeCell ref="B2:D2"/>
    <mergeCell ref="E2:G2"/>
  </mergeCells>
  <conditionalFormatting sqref="E7">
    <cfRule type="cellIs" dxfId="60" priority="1" stopIfTrue="1" operator="equal">
      <formula>"(blank)"</formula>
    </cfRule>
  </conditionalFormatting>
  <conditionalFormatting sqref="B6">
    <cfRule type="cellIs" dxfId="59" priority="4" stopIfTrue="1" operator="equal">
      <formula>"(blank)"</formula>
    </cfRule>
  </conditionalFormatting>
  <conditionalFormatting sqref="B7">
    <cfRule type="cellIs" dxfId="58" priority="3" stopIfTrue="1" operator="equal">
      <formula>"(blank)"</formula>
    </cfRule>
  </conditionalFormatting>
  <conditionalFormatting sqref="E6">
    <cfRule type="cellIs" dxfId="57" priority="2" stopIfTrue="1" operator="equal">
      <formula>"(blank)"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22"/>
  <sheetViews>
    <sheetView topLeftCell="A12" workbookViewId="0">
      <selection activeCell="M18" sqref="M18"/>
    </sheetView>
  </sheetViews>
  <sheetFormatPr defaultRowHeight="15" x14ac:dyDescent="0.25"/>
  <cols>
    <col min="1" max="1" width="3.85546875" style="2" customWidth="1"/>
    <col min="2" max="2" width="14.85546875" style="1" customWidth="1"/>
    <col min="3" max="3" width="15.85546875" style="1" customWidth="1"/>
    <col min="4" max="4" width="7.85546875" style="1" customWidth="1"/>
    <col min="5" max="5" width="9.85546875" style="2" customWidth="1"/>
    <col min="6" max="6" width="15.5703125" style="3" bestFit="1" customWidth="1"/>
    <col min="7" max="7" width="8.28515625" style="2" customWidth="1"/>
    <col min="8" max="8" width="6.85546875" style="2" customWidth="1"/>
    <col min="9" max="9" width="7.7109375" style="365" bestFit="1" customWidth="1"/>
    <col min="10" max="10" width="6.85546875" style="2" customWidth="1"/>
    <col min="11" max="11" width="12.85546875" style="2" bestFit="1" customWidth="1"/>
    <col min="12" max="12" width="11.7109375" style="4" customWidth="1"/>
    <col min="13" max="13" width="25.5703125" style="1" bestFit="1" customWidth="1"/>
    <col min="14" max="14" width="21.5703125" style="1" bestFit="1" customWidth="1"/>
    <col min="15" max="15" width="22.28515625" style="1" customWidth="1"/>
    <col min="16" max="16" width="21" style="1" customWidth="1"/>
    <col min="17" max="16384" width="9.140625" style="1"/>
  </cols>
  <sheetData>
    <row r="3" spans="1:16" x14ac:dyDescent="0.25">
      <c r="A3" s="393" t="s">
        <v>127</v>
      </c>
      <c r="B3" s="393"/>
      <c r="C3" s="393"/>
      <c r="D3" s="393"/>
      <c r="E3" s="393"/>
      <c r="F3" s="393"/>
      <c r="G3" s="393"/>
      <c r="H3" s="393"/>
      <c r="I3" s="393"/>
      <c r="J3" s="393"/>
      <c r="K3" s="393"/>
      <c r="L3" s="393"/>
    </row>
    <row r="4" spans="1:16" x14ac:dyDescent="0.25">
      <c r="A4" s="393" t="s">
        <v>0</v>
      </c>
      <c r="B4" s="393"/>
      <c r="C4" s="393"/>
      <c r="D4" s="393"/>
      <c r="E4" s="393"/>
      <c r="F4" s="393"/>
      <c r="G4" s="393"/>
      <c r="H4" s="393"/>
      <c r="I4" s="393"/>
      <c r="J4" s="393"/>
      <c r="K4" s="393"/>
      <c r="L4" s="393"/>
    </row>
    <row r="5" spans="1:16" ht="16.5" customHeight="1" thickBot="1" x14ac:dyDescent="0.3">
      <c r="N5" s="329" t="s">
        <v>360</v>
      </c>
    </row>
    <row r="6" spans="1:16" s="206" customFormat="1" ht="19.5" customHeight="1" thickTop="1" x14ac:dyDescent="0.25">
      <c r="A6" s="394" t="s">
        <v>1</v>
      </c>
      <c r="B6" s="396" t="s">
        <v>2</v>
      </c>
      <c r="C6" s="396" t="s">
        <v>110</v>
      </c>
      <c r="D6" s="396" t="s">
        <v>3</v>
      </c>
      <c r="E6" s="396" t="s">
        <v>458</v>
      </c>
      <c r="F6" s="396" t="s">
        <v>4</v>
      </c>
      <c r="G6" s="396"/>
      <c r="H6" s="396"/>
      <c r="I6" s="396"/>
      <c r="J6" s="396"/>
      <c r="K6" s="396"/>
      <c r="L6" s="398" t="s">
        <v>5</v>
      </c>
    </row>
    <row r="7" spans="1:16" s="206" customFormat="1" ht="30" customHeight="1" x14ac:dyDescent="0.25">
      <c r="A7" s="395"/>
      <c r="B7" s="397"/>
      <c r="C7" s="397"/>
      <c r="D7" s="397"/>
      <c r="E7" s="397"/>
      <c r="F7" s="207" t="s">
        <v>6</v>
      </c>
      <c r="G7" s="207" t="s">
        <v>7</v>
      </c>
      <c r="H7" s="207" t="s">
        <v>8</v>
      </c>
      <c r="I7" s="366" t="s">
        <v>9</v>
      </c>
      <c r="J7" s="207" t="s">
        <v>10</v>
      </c>
      <c r="K7" s="207" t="s">
        <v>11</v>
      </c>
      <c r="L7" s="399"/>
    </row>
    <row r="8" spans="1:16" s="33" customFormat="1" ht="13.5" thickBot="1" x14ac:dyDescent="0.3">
      <c r="A8" s="221">
        <v>1</v>
      </c>
      <c r="B8" s="222">
        <v>2</v>
      </c>
      <c r="C8" s="222">
        <v>3</v>
      </c>
      <c r="D8" s="222">
        <v>4</v>
      </c>
      <c r="E8" s="222">
        <v>5</v>
      </c>
      <c r="F8" s="222">
        <v>6</v>
      </c>
      <c r="G8" s="222">
        <v>7</v>
      </c>
      <c r="H8" s="222">
        <v>8</v>
      </c>
      <c r="I8" s="367">
        <v>9</v>
      </c>
      <c r="J8" s="222">
        <v>10</v>
      </c>
      <c r="K8" s="222">
        <v>11</v>
      </c>
      <c r="L8" s="223">
        <v>12</v>
      </c>
      <c r="M8" s="206"/>
    </row>
    <row r="9" spans="1:16" ht="102.75" thickTop="1" x14ac:dyDescent="0.25">
      <c r="A9" s="219">
        <v>1</v>
      </c>
      <c r="B9" s="203" t="str">
        <f>'RPJMD REV'!F21</f>
        <v>Menurunkan tingkat konflik antar masyarakat</v>
      </c>
      <c r="C9" s="220" t="str">
        <f>'Tabel 2.1'!E8</f>
        <v>Jumlah persentase penurunan Angka gangguan sosial, ideologi, politik, ekonomi, pertahanan dan keamanan</v>
      </c>
      <c r="D9" s="203" t="s">
        <v>14</v>
      </c>
      <c r="E9" s="204">
        <v>100</v>
      </c>
      <c r="F9" s="204">
        <v>100</v>
      </c>
      <c r="G9" s="204">
        <v>100</v>
      </c>
      <c r="H9" s="204">
        <v>100</v>
      </c>
      <c r="I9" s="368">
        <v>100</v>
      </c>
      <c r="J9" s="204">
        <v>100</v>
      </c>
      <c r="K9" s="204">
        <v>100</v>
      </c>
      <c r="L9" s="354">
        <f>45/22*100</f>
        <v>204.54545454545453</v>
      </c>
      <c r="M9" s="206"/>
      <c r="N9" s="50" t="s">
        <v>121</v>
      </c>
      <c r="O9" s="49" t="s">
        <v>32</v>
      </c>
      <c r="P9" s="49" t="s">
        <v>142</v>
      </c>
    </row>
    <row r="10" spans="1:16" ht="25.5" x14ac:dyDescent="0.25">
      <c r="A10" s="219"/>
      <c r="B10" s="203"/>
      <c r="C10" s="220"/>
      <c r="D10" s="203"/>
      <c r="E10" s="204"/>
      <c r="F10" s="204" t="s">
        <v>459</v>
      </c>
      <c r="G10" s="204" t="s">
        <v>460</v>
      </c>
      <c r="H10" s="204" t="s">
        <v>459</v>
      </c>
      <c r="I10" s="368"/>
      <c r="J10" s="204"/>
      <c r="K10" s="204"/>
      <c r="L10" s="354"/>
      <c r="M10" s="206"/>
      <c r="N10" s="50"/>
      <c r="O10" s="49"/>
      <c r="P10" s="356"/>
    </row>
    <row r="11" spans="1:16" ht="114.75" x14ac:dyDescent="0.25">
      <c r="A11" s="208">
        <v>2</v>
      </c>
      <c r="B11" s="211" t="str">
        <f>'RPJMD REV'!F20</f>
        <v>Meningkatnya Partisipasi  Organisasi Kemasyarakatan</v>
      </c>
      <c r="C11" s="209" t="s">
        <v>122</v>
      </c>
      <c r="D11" s="205" t="s">
        <v>14</v>
      </c>
      <c r="E11" s="210">
        <v>20</v>
      </c>
      <c r="F11" s="210">
        <v>200</v>
      </c>
      <c r="G11" s="210">
        <v>200</v>
      </c>
      <c r="H11" s="210">
        <v>200</v>
      </c>
      <c r="I11" s="369">
        <v>250</v>
      </c>
      <c r="J11" s="210">
        <v>300</v>
      </c>
      <c r="K11" s="210">
        <v>300</v>
      </c>
      <c r="L11" s="212">
        <f>100/520*100</f>
        <v>19.230769230769234</v>
      </c>
      <c r="M11" s="206"/>
      <c r="N11" s="50" t="s">
        <v>123</v>
      </c>
      <c r="O11" s="49" t="s">
        <v>18</v>
      </c>
    </row>
    <row r="12" spans="1:16" ht="51" x14ac:dyDescent="0.25">
      <c r="A12" s="357"/>
      <c r="B12" s="358"/>
      <c r="C12" s="359"/>
      <c r="D12" s="360"/>
      <c r="E12" s="361"/>
      <c r="F12" s="362" t="s">
        <v>461</v>
      </c>
      <c r="G12" s="362" t="s">
        <v>462</v>
      </c>
      <c r="H12" s="362" t="s">
        <v>463</v>
      </c>
      <c r="I12" s="370" t="s">
        <v>464</v>
      </c>
      <c r="J12" s="362" t="s">
        <v>465</v>
      </c>
      <c r="K12" s="362" t="s">
        <v>465</v>
      </c>
      <c r="L12" s="363"/>
      <c r="M12" s="206"/>
      <c r="N12" s="50"/>
      <c r="O12" s="49"/>
    </row>
    <row r="13" spans="1:16" x14ac:dyDescent="0.25">
      <c r="A13" s="357"/>
      <c r="B13" s="358"/>
      <c r="C13" s="359"/>
      <c r="D13" s="360"/>
      <c r="E13" s="361"/>
      <c r="F13" s="364">
        <f>200/480*100</f>
        <v>41.666666666666671</v>
      </c>
      <c r="G13" s="364">
        <f>200/507*100</f>
        <v>39.447731755424066</v>
      </c>
      <c r="H13" s="364">
        <f>200/520*100</f>
        <v>38.461538461538467</v>
      </c>
      <c r="I13" s="371">
        <f>250/520*100</f>
        <v>48.07692307692308</v>
      </c>
      <c r="J13" s="364">
        <f>300/520*100</f>
        <v>57.692307692307686</v>
      </c>
      <c r="K13" s="364">
        <f>300/520*100</f>
        <v>57.692307692307686</v>
      </c>
      <c r="L13" s="363"/>
      <c r="M13" s="206"/>
      <c r="N13" s="50"/>
      <c r="O13" s="49"/>
    </row>
    <row r="14" spans="1:16" ht="64.5" thickBot="1" x14ac:dyDescent="0.3">
      <c r="A14" s="213">
        <v>3</v>
      </c>
      <c r="B14" s="214" t="str">
        <f>'RPJMD REV'!F19</f>
        <v xml:space="preserve">Meningkatkan pemahaman politik daerah </v>
      </c>
      <c r="C14" s="215" t="s">
        <v>117</v>
      </c>
      <c r="D14" s="216" t="s">
        <v>14</v>
      </c>
      <c r="E14" s="217">
        <v>3</v>
      </c>
      <c r="F14" s="355">
        <v>400</v>
      </c>
      <c r="G14" s="355">
        <v>400</v>
      </c>
      <c r="H14" s="355">
        <v>400</v>
      </c>
      <c r="I14" s="372">
        <v>400</v>
      </c>
      <c r="J14" s="355">
        <v>400</v>
      </c>
      <c r="K14" s="355">
        <v>400</v>
      </c>
      <c r="L14" s="218">
        <f>110/1838414*100%</f>
        <v>5.9834183160049915E-5</v>
      </c>
      <c r="M14" s="206"/>
      <c r="N14" s="50" t="s">
        <v>124</v>
      </c>
      <c r="O14" s="48" t="s">
        <v>15</v>
      </c>
    </row>
    <row r="15" spans="1:16" ht="15.75" thickTop="1" x14ac:dyDescent="0.25">
      <c r="G15" s="3"/>
      <c r="H15" s="3"/>
      <c r="J15" s="3"/>
      <c r="K15" s="3"/>
      <c r="L15" s="3"/>
      <c r="M15" s="206"/>
      <c r="N15" s="1">
        <f>0.054%*1838414</f>
        <v>992.74356</v>
      </c>
    </row>
    <row r="16" spans="1:16" x14ac:dyDescent="0.25">
      <c r="F16" s="373">
        <f>600/1838414</f>
        <v>3.2636827178209043E-4</v>
      </c>
      <c r="G16" s="3"/>
      <c r="H16" s="3"/>
      <c r="J16" s="3"/>
      <c r="K16" s="3"/>
      <c r="L16" s="3"/>
      <c r="M16" s="206"/>
      <c r="N16" s="1">
        <f>600/1838414*100</f>
        <v>3.2636827178209045E-2</v>
      </c>
    </row>
    <row r="17" spans="6:13" x14ac:dyDescent="0.25">
      <c r="G17" s="3"/>
      <c r="H17" s="3"/>
      <c r="J17" s="3"/>
      <c r="K17" s="3"/>
      <c r="L17" s="3"/>
      <c r="M17" s="206"/>
    </row>
    <row r="18" spans="6:13" x14ac:dyDescent="0.25">
      <c r="F18" s="3">
        <f>0.033%*1838414</f>
        <v>606.67661999999996</v>
      </c>
      <c r="G18" s="3"/>
      <c r="H18" s="3"/>
      <c r="J18" s="3"/>
      <c r="K18" s="3"/>
      <c r="L18" s="3"/>
      <c r="M18" s="206"/>
    </row>
    <row r="19" spans="6:13" x14ac:dyDescent="0.25">
      <c r="G19" s="3"/>
      <c r="H19" s="3"/>
      <c r="J19" s="3"/>
      <c r="K19" s="3"/>
      <c r="L19" s="3"/>
      <c r="M19" s="206"/>
    </row>
    <row r="20" spans="6:13" x14ac:dyDescent="0.25">
      <c r="G20" s="3"/>
      <c r="H20" s="3"/>
      <c r="J20" s="3"/>
      <c r="K20" s="3"/>
      <c r="L20" s="3"/>
      <c r="M20" s="206"/>
    </row>
    <row r="21" spans="6:13" x14ac:dyDescent="0.25">
      <c r="G21" s="3"/>
      <c r="H21" s="3"/>
      <c r="J21" s="3"/>
      <c r="K21" s="3"/>
      <c r="L21" s="3"/>
      <c r="M21" s="206"/>
    </row>
    <row r="22" spans="6:13" x14ac:dyDescent="0.25">
      <c r="G22" s="3"/>
      <c r="H22" s="3"/>
      <c r="J22" s="3"/>
      <c r="K22" s="3"/>
      <c r="L22" s="3"/>
    </row>
  </sheetData>
  <mergeCells count="9">
    <mergeCell ref="A3:L3"/>
    <mergeCell ref="A4:L4"/>
    <mergeCell ref="A6:A7"/>
    <mergeCell ref="B6:B7"/>
    <mergeCell ref="C6:C7"/>
    <mergeCell ref="D6:D7"/>
    <mergeCell ref="E6:E7"/>
    <mergeCell ref="F6:K6"/>
    <mergeCell ref="L6:L7"/>
  </mergeCells>
  <conditionalFormatting sqref="O9:O13 P9:P10">
    <cfRule type="cellIs" dxfId="56" priority="4" stopIfTrue="1" operator="equal">
      <formula>"(blank)"</formula>
    </cfRule>
  </conditionalFormatting>
  <conditionalFormatting sqref="O14">
    <cfRule type="cellIs" dxfId="55" priority="3" stopIfTrue="1" operator="equal">
      <formula>"(blank)"</formula>
    </cfRule>
  </conditionalFormatting>
  <conditionalFormatting sqref="B11:B13">
    <cfRule type="cellIs" dxfId="54" priority="2" stopIfTrue="1" operator="equal">
      <formula>"(blank)"</formula>
    </cfRule>
  </conditionalFormatting>
  <conditionalFormatting sqref="B14">
    <cfRule type="cellIs" dxfId="53" priority="1" stopIfTrue="1" operator="equal">
      <formula>"(blank)"</formula>
    </cfRule>
  </conditionalFormatting>
  <pageMargins left="0.7" right="0.7" top="0.75" bottom="0.75" header="0.3" footer="0.3"/>
  <pageSetup paperSize="5" orientation="landscape" horizontalDpi="4294967293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8"/>
  <sheetViews>
    <sheetView topLeftCell="A12" zoomScaleNormal="100" workbookViewId="0">
      <selection activeCell="F20" sqref="F20"/>
    </sheetView>
  </sheetViews>
  <sheetFormatPr defaultRowHeight="12.75" x14ac:dyDescent="0.2"/>
  <cols>
    <col min="1" max="1" width="4.42578125" style="86" customWidth="1"/>
    <col min="2" max="2" width="23.7109375" style="84" bestFit="1" customWidth="1"/>
    <col min="3" max="3" width="26.85546875" style="84" customWidth="1"/>
    <col min="4" max="4" width="5.85546875" style="86" bestFit="1" customWidth="1"/>
    <col min="5" max="5" width="19.85546875" style="84" bestFit="1" customWidth="1"/>
    <col min="6" max="6" width="16" style="85" bestFit="1" customWidth="1"/>
    <col min="7" max="7" width="11.140625" style="84" bestFit="1" customWidth="1"/>
    <col min="8" max="16384" width="9.140625" style="84"/>
  </cols>
  <sheetData>
    <row r="1" spans="1:7" x14ac:dyDescent="0.2">
      <c r="A1" s="400" t="s">
        <v>128</v>
      </c>
      <c r="B1" s="400"/>
      <c r="C1" s="400"/>
      <c r="D1" s="400"/>
      <c r="E1" s="400"/>
      <c r="F1" s="400"/>
      <c r="G1" s="400"/>
    </row>
    <row r="2" spans="1:7" x14ac:dyDescent="0.2">
      <c r="A2" s="400" t="s">
        <v>129</v>
      </c>
      <c r="B2" s="400"/>
      <c r="C2" s="400"/>
      <c r="D2" s="400"/>
      <c r="E2" s="400"/>
      <c r="F2" s="400"/>
      <c r="G2" s="400"/>
    </row>
    <row r="3" spans="1:7" x14ac:dyDescent="0.2">
      <c r="A3" s="400" t="s">
        <v>130</v>
      </c>
      <c r="B3" s="400"/>
      <c r="C3" s="400"/>
      <c r="D3" s="400"/>
      <c r="E3" s="400"/>
      <c r="F3" s="400"/>
      <c r="G3" s="400"/>
    </row>
    <row r="4" spans="1:7" ht="13.5" thickBot="1" x14ac:dyDescent="0.25">
      <c r="A4" s="110"/>
      <c r="B4" s="111"/>
      <c r="C4" s="111"/>
      <c r="D4" s="112"/>
      <c r="E4" s="111"/>
      <c r="F4" s="113"/>
      <c r="G4" s="111"/>
    </row>
    <row r="5" spans="1:7" s="86" customFormat="1" ht="38.25" customHeight="1" thickTop="1" x14ac:dyDescent="0.25">
      <c r="A5" s="87" t="s">
        <v>1</v>
      </c>
      <c r="B5" s="88" t="s">
        <v>112</v>
      </c>
      <c r="C5" s="88" t="s">
        <v>113</v>
      </c>
      <c r="D5" s="89" t="s">
        <v>46</v>
      </c>
      <c r="E5" s="89" t="s">
        <v>41</v>
      </c>
      <c r="F5" s="90" t="s">
        <v>132</v>
      </c>
      <c r="G5" s="91" t="s">
        <v>133</v>
      </c>
    </row>
    <row r="6" spans="1:7" s="93" customFormat="1" ht="9" customHeight="1" thickBot="1" x14ac:dyDescent="0.25">
      <c r="A6" s="129">
        <v>1</v>
      </c>
      <c r="B6" s="130">
        <v>2</v>
      </c>
      <c r="C6" s="131">
        <v>3</v>
      </c>
      <c r="D6" s="132">
        <v>4</v>
      </c>
      <c r="E6" s="131"/>
      <c r="F6" s="133"/>
      <c r="G6" s="134"/>
    </row>
    <row r="7" spans="1:7" ht="39" thickTop="1" x14ac:dyDescent="0.2">
      <c r="A7" s="135">
        <v>1</v>
      </c>
      <c r="B7" s="136" t="s">
        <v>51</v>
      </c>
      <c r="C7" s="136" t="s">
        <v>56</v>
      </c>
      <c r="D7" s="137">
        <v>1</v>
      </c>
      <c r="E7" s="136" t="s">
        <v>54</v>
      </c>
      <c r="F7" s="138">
        <v>872938563</v>
      </c>
      <c r="G7" s="139"/>
    </row>
    <row r="8" spans="1:7" ht="38.25" x14ac:dyDescent="0.2">
      <c r="A8" s="94">
        <v>2</v>
      </c>
      <c r="B8" s="92" t="s">
        <v>57</v>
      </c>
      <c r="C8" s="92" t="s">
        <v>62</v>
      </c>
      <c r="D8" s="95">
        <v>1</v>
      </c>
      <c r="E8" s="92" t="s">
        <v>60</v>
      </c>
      <c r="F8" s="106">
        <v>274856000</v>
      </c>
      <c r="G8" s="96"/>
    </row>
    <row r="9" spans="1:7" ht="25.5" x14ac:dyDescent="0.2">
      <c r="A9" s="94">
        <v>3</v>
      </c>
      <c r="B9" s="92" t="s">
        <v>95</v>
      </c>
      <c r="C9" s="92" t="s">
        <v>98</v>
      </c>
      <c r="D9" s="95">
        <v>1</v>
      </c>
      <c r="E9" s="92" t="s">
        <v>97</v>
      </c>
      <c r="F9" s="106">
        <v>3600000</v>
      </c>
      <c r="G9" s="96"/>
    </row>
    <row r="10" spans="1:7" ht="38.25" x14ac:dyDescent="0.2">
      <c r="A10" s="94">
        <v>4</v>
      </c>
      <c r="B10" s="92" t="s">
        <v>99</v>
      </c>
      <c r="C10" s="92" t="s">
        <v>102</v>
      </c>
      <c r="D10" s="95">
        <v>1</v>
      </c>
      <c r="E10" s="92" t="s">
        <v>101</v>
      </c>
      <c r="F10" s="107">
        <v>0</v>
      </c>
      <c r="G10" s="96"/>
    </row>
    <row r="11" spans="1:7" ht="51" x14ac:dyDescent="0.2">
      <c r="A11" s="94">
        <v>5</v>
      </c>
      <c r="B11" s="92" t="s">
        <v>103</v>
      </c>
      <c r="C11" s="92" t="s">
        <v>106</v>
      </c>
      <c r="D11" s="95">
        <v>1</v>
      </c>
      <c r="E11" s="92" t="s">
        <v>105</v>
      </c>
      <c r="F11" s="106">
        <v>44441000</v>
      </c>
      <c r="G11" s="96"/>
    </row>
    <row r="12" spans="1:7" ht="51" x14ac:dyDescent="0.2">
      <c r="A12" s="94">
        <v>6</v>
      </c>
      <c r="B12" s="92" t="s">
        <v>109</v>
      </c>
      <c r="C12" s="97" t="str">
        <f>'Tabel 2.1'!E8</f>
        <v>Jumlah persentase penurunan Angka gangguan sosial, ideologi, politik, ekonomi, pertahanan dan keamanan</v>
      </c>
      <c r="D12" s="98">
        <v>0.03</v>
      </c>
      <c r="E12" s="99" t="s">
        <v>29</v>
      </c>
      <c r="F12" s="108">
        <v>253740000</v>
      </c>
      <c r="G12" s="96"/>
    </row>
    <row r="13" spans="1:7" ht="51" x14ac:dyDescent="0.2">
      <c r="A13" s="94">
        <v>7</v>
      </c>
      <c r="B13" s="92" t="s">
        <v>108</v>
      </c>
      <c r="C13" s="97" t="s">
        <v>122</v>
      </c>
      <c r="D13" s="98">
        <v>0.2</v>
      </c>
      <c r="E13" s="99" t="s">
        <v>26</v>
      </c>
      <c r="F13" s="108">
        <v>567200000</v>
      </c>
      <c r="G13" s="96"/>
    </row>
    <row r="14" spans="1:7" ht="51.75" thickBot="1" x14ac:dyDescent="0.25">
      <c r="A14" s="100">
        <v>8</v>
      </c>
      <c r="B14" s="101" t="s">
        <v>107</v>
      </c>
      <c r="C14" s="102" t="str">
        <f>'Tabel 2.1'!E18</f>
        <v>Jumlah Peserta kegiatan pendidikan/pembinaan politik daerah</v>
      </c>
      <c r="D14" s="103">
        <v>1</v>
      </c>
      <c r="E14" s="104" t="s">
        <v>22</v>
      </c>
      <c r="F14" s="109">
        <v>799900000</v>
      </c>
      <c r="G14" s="105"/>
    </row>
    <row r="15" spans="1:7" ht="13.5" thickTop="1" x14ac:dyDescent="0.2"/>
    <row r="17" spans="1:6" x14ac:dyDescent="0.2">
      <c r="A17" s="84"/>
      <c r="D17" s="84"/>
      <c r="F17" s="84"/>
    </row>
    <row r="18" spans="1:6" x14ac:dyDescent="0.2">
      <c r="F18" s="85">
        <f>SUM(F7:F14)</f>
        <v>2816675563</v>
      </c>
    </row>
  </sheetData>
  <mergeCells count="3">
    <mergeCell ref="A1:G1"/>
    <mergeCell ref="A2:G2"/>
    <mergeCell ref="A3:G3"/>
  </mergeCells>
  <conditionalFormatting sqref="B5:B6 B13:B14">
    <cfRule type="cellIs" dxfId="52" priority="16" stopIfTrue="1" operator="equal">
      <formula>"(blank)"</formula>
    </cfRule>
  </conditionalFormatting>
  <conditionalFormatting sqref="C5">
    <cfRule type="cellIs" dxfId="51" priority="10" stopIfTrue="1" operator="equal">
      <formula>"(blank)"</formula>
    </cfRule>
  </conditionalFormatting>
  <conditionalFormatting sqref="C7">
    <cfRule type="cellIs" dxfId="50" priority="9" stopIfTrue="1" operator="equal">
      <formula>"(blank)"</formula>
    </cfRule>
  </conditionalFormatting>
  <conditionalFormatting sqref="B12">
    <cfRule type="cellIs" dxfId="49" priority="12" stopIfTrue="1" operator="equal">
      <formula>"(blank)"</formula>
    </cfRule>
  </conditionalFormatting>
  <conditionalFormatting sqref="C8">
    <cfRule type="cellIs" dxfId="48" priority="8" stopIfTrue="1" operator="equal">
      <formula>"(blank)"</formula>
    </cfRule>
  </conditionalFormatting>
  <conditionalFormatting sqref="E14">
    <cfRule type="cellIs" dxfId="47" priority="2" stopIfTrue="1" operator="equal">
      <formula>"(blank)"</formula>
    </cfRule>
  </conditionalFormatting>
  <conditionalFormatting sqref="E12">
    <cfRule type="cellIs" dxfId="46" priority="1" stopIfTrue="1" operator="equal">
      <formula>"(blank)"</formula>
    </cfRule>
  </conditionalFormatting>
  <conditionalFormatting sqref="E7">
    <cfRule type="cellIs" dxfId="45" priority="5" stopIfTrue="1" operator="equal">
      <formula>"(blank)"</formula>
    </cfRule>
  </conditionalFormatting>
  <conditionalFormatting sqref="E8">
    <cfRule type="cellIs" dxfId="44" priority="4" stopIfTrue="1" operator="equal">
      <formula>"(blank)"</formula>
    </cfRule>
  </conditionalFormatting>
  <conditionalFormatting sqref="E13">
    <cfRule type="cellIs" dxfId="43" priority="3" stopIfTrue="1" operator="equal">
      <formula>"(blank)"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H23"/>
  <sheetViews>
    <sheetView workbookViewId="0">
      <selection activeCell="H18" sqref="H18"/>
    </sheetView>
  </sheetViews>
  <sheetFormatPr defaultRowHeight="15" x14ac:dyDescent="0.25"/>
  <cols>
    <col min="2" max="2" width="6" customWidth="1"/>
    <col min="3" max="3" width="31.28515625" customWidth="1"/>
    <col min="4" max="4" width="34.28515625" customWidth="1"/>
    <col min="5" max="5" width="14" customWidth="1"/>
  </cols>
  <sheetData>
    <row r="1" spans="2:8" ht="15.75" thickBot="1" x14ac:dyDescent="0.3"/>
    <row r="2" spans="2:8" ht="29.25" customHeight="1" thickTop="1" thickBot="1" x14ac:dyDescent="0.3">
      <c r="B2" s="237" t="s">
        <v>1</v>
      </c>
      <c r="C2" s="238" t="s">
        <v>131</v>
      </c>
      <c r="D2" s="238" t="s">
        <v>169</v>
      </c>
      <c r="E2" s="239" t="s">
        <v>46</v>
      </c>
    </row>
    <row r="3" spans="2:8" s="236" customFormat="1" ht="60.75" thickTop="1" x14ac:dyDescent="0.25">
      <c r="B3" s="240">
        <v>1</v>
      </c>
      <c r="C3" s="241" t="s">
        <v>28</v>
      </c>
      <c r="D3" s="242" t="s">
        <v>151</v>
      </c>
      <c r="E3" s="243">
        <v>1</v>
      </c>
    </row>
    <row r="4" spans="2:8" s="236" customFormat="1" ht="60" x14ac:dyDescent="0.25">
      <c r="B4" s="244">
        <v>2</v>
      </c>
      <c r="C4" s="245" t="s">
        <v>25</v>
      </c>
      <c r="D4" s="246" t="s">
        <v>122</v>
      </c>
      <c r="E4" s="247">
        <v>0.5</v>
      </c>
    </row>
    <row r="5" spans="2:8" s="236" customFormat="1" ht="60.75" thickBot="1" x14ac:dyDescent="0.3">
      <c r="B5" s="248">
        <v>3</v>
      </c>
      <c r="C5" s="249" t="s">
        <v>21</v>
      </c>
      <c r="D5" s="250" t="s">
        <v>117</v>
      </c>
      <c r="E5" s="251">
        <v>0.03</v>
      </c>
    </row>
    <row r="6" spans="2:8" ht="16.5" thickTop="1" thickBot="1" x14ac:dyDescent="0.3"/>
    <row r="7" spans="2:8" ht="27" customHeight="1" thickTop="1" x14ac:dyDescent="0.25">
      <c r="B7" s="269" t="s">
        <v>1</v>
      </c>
      <c r="C7" s="270" t="s">
        <v>41</v>
      </c>
      <c r="D7" s="271" t="s">
        <v>132</v>
      </c>
    </row>
    <row r="8" spans="2:8" s="51" customFormat="1" ht="8.25" customHeight="1" thickBot="1" x14ac:dyDescent="0.25">
      <c r="B8" s="272">
        <v>1</v>
      </c>
      <c r="C8" s="273">
        <v>2</v>
      </c>
      <c r="D8" s="274">
        <v>3</v>
      </c>
    </row>
    <row r="9" spans="2:8" ht="29.25" thickTop="1" x14ac:dyDescent="0.25">
      <c r="B9" s="275">
        <v>1</v>
      </c>
      <c r="C9" s="276" t="s">
        <v>54</v>
      </c>
      <c r="D9" s="265">
        <v>1058298000</v>
      </c>
    </row>
    <row r="10" spans="2:8" ht="28.5" x14ac:dyDescent="0.25">
      <c r="B10" s="277">
        <v>2</v>
      </c>
      <c r="C10" s="278" t="s">
        <v>60</v>
      </c>
      <c r="D10" s="263">
        <v>858752000</v>
      </c>
    </row>
    <row r="11" spans="2:8" ht="28.5" x14ac:dyDescent="0.25">
      <c r="B11" s="277">
        <v>3</v>
      </c>
      <c r="C11" s="279" t="s">
        <v>97</v>
      </c>
      <c r="D11" s="263">
        <v>100000000</v>
      </c>
    </row>
    <row r="12" spans="2:8" ht="28.5" x14ac:dyDescent="0.25">
      <c r="B12" s="277">
        <v>4</v>
      </c>
      <c r="C12" s="278" t="s">
        <v>101</v>
      </c>
      <c r="D12" s="263">
        <v>150000000</v>
      </c>
    </row>
    <row r="13" spans="2:8" ht="57" x14ac:dyDescent="0.25">
      <c r="B13" s="277">
        <v>5</v>
      </c>
      <c r="C13" s="278" t="s">
        <v>65</v>
      </c>
      <c r="D13" s="280">
        <v>150000000</v>
      </c>
    </row>
    <row r="14" spans="2:8" ht="42.75" x14ac:dyDescent="0.25">
      <c r="B14" s="277">
        <v>6</v>
      </c>
      <c r="C14" s="278" t="s">
        <v>242</v>
      </c>
      <c r="D14" s="263">
        <v>1079450000</v>
      </c>
    </row>
    <row r="15" spans="2:8" ht="42.75" x14ac:dyDescent="0.25">
      <c r="B15" s="277">
        <v>7</v>
      </c>
      <c r="C15" s="278" t="s">
        <v>26</v>
      </c>
      <c r="D15" s="263">
        <v>695000000</v>
      </c>
      <c r="E15" s="260"/>
      <c r="F15" s="260"/>
      <c r="G15" s="260"/>
      <c r="H15" s="260"/>
    </row>
    <row r="16" spans="2:8" ht="43.5" thickBot="1" x14ac:dyDescent="0.3">
      <c r="B16" s="281">
        <v>8</v>
      </c>
      <c r="C16" s="282" t="s">
        <v>22</v>
      </c>
      <c r="D16" s="264">
        <v>1908500000</v>
      </c>
      <c r="E16" s="260"/>
      <c r="F16" s="260"/>
      <c r="G16" s="260"/>
      <c r="H16" s="260"/>
    </row>
    <row r="17" spans="4:8" ht="15.75" thickTop="1" x14ac:dyDescent="0.25">
      <c r="D17" s="261"/>
      <c r="E17" s="261"/>
      <c r="F17" s="261"/>
      <c r="G17" s="261"/>
      <c r="H17" s="261"/>
    </row>
    <row r="18" spans="4:8" x14ac:dyDescent="0.25">
      <c r="D18" s="260"/>
      <c r="E18" s="260"/>
      <c r="F18" s="260"/>
      <c r="G18" s="260"/>
      <c r="H18" s="260"/>
    </row>
    <row r="19" spans="4:8" x14ac:dyDescent="0.25">
      <c r="D19" s="260"/>
      <c r="E19" s="260"/>
      <c r="F19" s="260"/>
      <c r="G19" s="260"/>
      <c r="H19" s="260"/>
    </row>
    <row r="20" spans="4:8" ht="15" customHeight="1" x14ac:dyDescent="0.25">
      <c r="D20" s="260"/>
      <c r="E20" s="260"/>
      <c r="F20" s="260"/>
      <c r="G20" s="260"/>
      <c r="H20" s="260"/>
    </row>
    <row r="21" spans="4:8" ht="15" customHeight="1" x14ac:dyDescent="0.25">
      <c r="D21" s="260"/>
      <c r="E21" s="260"/>
      <c r="F21" s="260"/>
      <c r="G21" s="260"/>
      <c r="H21" s="260"/>
    </row>
    <row r="22" spans="4:8" ht="15" customHeight="1" x14ac:dyDescent="0.25">
      <c r="D22" s="260"/>
      <c r="E22" s="260"/>
      <c r="F22" s="260"/>
      <c r="G22" s="260"/>
      <c r="H22" s="260"/>
    </row>
    <row r="23" spans="4:8" x14ac:dyDescent="0.25">
      <c r="D23" s="260"/>
      <c r="E23" s="260"/>
      <c r="F23" s="260"/>
      <c r="G23" s="260"/>
      <c r="H23" s="260"/>
    </row>
  </sheetData>
  <conditionalFormatting sqref="C5">
    <cfRule type="cellIs" dxfId="42" priority="1" stopIfTrue="1" operator="equal">
      <formula>"(blank)"</formula>
    </cfRule>
  </conditionalFormatting>
  <conditionalFormatting sqref="C4">
    <cfRule type="cellIs" dxfId="41" priority="2" stopIfTrue="1" operator="equal">
      <formula>"(blank)"</formula>
    </cfRule>
  </conditionalFormatting>
  <pageMargins left="0.7" right="0.7" top="0.75" bottom="0.75" header="0.3" footer="0.3"/>
  <pageSetup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2:H19"/>
  <sheetViews>
    <sheetView workbookViewId="0">
      <selection activeCell="B3" sqref="B3:D12"/>
    </sheetView>
  </sheetViews>
  <sheetFormatPr defaultRowHeight="15" x14ac:dyDescent="0.25"/>
  <cols>
    <col min="1" max="1" width="9.140625" style="283"/>
    <col min="2" max="2" width="6" style="283" customWidth="1"/>
    <col min="3" max="3" width="46.140625" style="283" customWidth="1"/>
    <col min="4" max="4" width="34.28515625" style="283" customWidth="1"/>
    <col min="5" max="5" width="14" style="283" customWidth="1"/>
    <col min="6" max="16384" width="9.140625" style="283"/>
  </cols>
  <sheetData>
    <row r="2" spans="2:8" ht="15.75" thickBot="1" x14ac:dyDescent="0.3"/>
    <row r="3" spans="2:8" ht="27" customHeight="1" thickTop="1" x14ac:dyDescent="0.25">
      <c r="B3" s="269" t="s">
        <v>1</v>
      </c>
      <c r="C3" s="270" t="s">
        <v>41</v>
      </c>
      <c r="D3" s="271" t="s">
        <v>132</v>
      </c>
    </row>
    <row r="4" spans="2:8" ht="8.25" customHeight="1" thickBot="1" x14ac:dyDescent="0.3">
      <c r="B4" s="266">
        <v>1</v>
      </c>
      <c r="C4" s="267">
        <v>2</v>
      </c>
      <c r="D4" s="268">
        <v>3</v>
      </c>
    </row>
    <row r="5" spans="2:8" ht="35.25" customHeight="1" thickTop="1" x14ac:dyDescent="0.25">
      <c r="B5" s="275">
        <v>1</v>
      </c>
      <c r="C5" s="286" t="s">
        <v>54</v>
      </c>
      <c r="D5" s="287">
        <v>1058298000</v>
      </c>
    </row>
    <row r="6" spans="2:8" ht="35.25" customHeight="1" x14ac:dyDescent="0.25">
      <c r="B6" s="277">
        <v>2</v>
      </c>
      <c r="C6" s="288" t="s">
        <v>60</v>
      </c>
      <c r="D6" s="289">
        <v>858752000</v>
      </c>
    </row>
    <row r="7" spans="2:8" ht="35.25" customHeight="1" x14ac:dyDescent="0.25">
      <c r="B7" s="277">
        <v>3</v>
      </c>
      <c r="C7" s="290" t="s">
        <v>97</v>
      </c>
      <c r="D7" s="289">
        <v>100000000</v>
      </c>
    </row>
    <row r="8" spans="2:8" ht="35.25" customHeight="1" x14ac:dyDescent="0.25">
      <c r="B8" s="277">
        <v>4</v>
      </c>
      <c r="C8" s="288" t="s">
        <v>101</v>
      </c>
      <c r="D8" s="289">
        <v>150000000</v>
      </c>
    </row>
    <row r="9" spans="2:8" ht="35.25" customHeight="1" x14ac:dyDescent="0.25">
      <c r="B9" s="277">
        <v>5</v>
      </c>
      <c r="C9" s="288" t="s">
        <v>65</v>
      </c>
      <c r="D9" s="293">
        <v>150000000</v>
      </c>
    </row>
    <row r="10" spans="2:8" ht="35.25" customHeight="1" x14ac:dyDescent="0.25">
      <c r="B10" s="277">
        <v>6</v>
      </c>
      <c r="C10" s="288" t="s">
        <v>242</v>
      </c>
      <c r="D10" s="289">
        <v>1079450000</v>
      </c>
    </row>
    <row r="11" spans="2:8" ht="35.25" customHeight="1" x14ac:dyDescent="0.25">
      <c r="B11" s="277">
        <v>7</v>
      </c>
      <c r="C11" s="288" t="s">
        <v>26</v>
      </c>
      <c r="D11" s="289">
        <v>695000000</v>
      </c>
      <c r="E11" s="284"/>
      <c r="F11" s="284"/>
      <c r="G11" s="284"/>
      <c r="H11" s="284"/>
    </row>
    <row r="12" spans="2:8" ht="35.25" customHeight="1" thickBot="1" x14ac:dyDescent="0.3">
      <c r="B12" s="281">
        <v>8</v>
      </c>
      <c r="C12" s="291" t="s">
        <v>22</v>
      </c>
      <c r="D12" s="292">
        <v>1908500000</v>
      </c>
      <c r="E12" s="284"/>
      <c r="F12" s="284"/>
      <c r="G12" s="284"/>
      <c r="H12" s="284"/>
    </row>
    <row r="13" spans="2:8" ht="15.75" thickTop="1" x14ac:dyDescent="0.25">
      <c r="D13" s="285"/>
      <c r="E13" s="285"/>
      <c r="F13" s="285"/>
      <c r="G13" s="285"/>
      <c r="H13" s="285"/>
    </row>
    <row r="14" spans="2:8" x14ac:dyDescent="0.25">
      <c r="D14" s="294">
        <f>SUM(D5:D12)</f>
        <v>6000000000</v>
      </c>
      <c r="E14" s="284"/>
      <c r="F14" s="284"/>
      <c r="G14" s="284"/>
      <c r="H14" s="284"/>
    </row>
    <row r="15" spans="2:8" x14ac:dyDescent="0.25">
      <c r="D15" s="284"/>
      <c r="E15" s="284"/>
      <c r="F15" s="284"/>
      <c r="G15" s="284"/>
      <c r="H15" s="284"/>
    </row>
    <row r="16" spans="2:8" ht="15" customHeight="1" x14ac:dyDescent="0.25">
      <c r="D16" s="284"/>
      <c r="E16" s="284"/>
      <c r="F16" s="284"/>
      <c r="G16" s="284"/>
      <c r="H16" s="284"/>
    </row>
    <row r="17" spans="4:8" ht="15" customHeight="1" x14ac:dyDescent="0.25">
      <c r="D17" s="284"/>
      <c r="E17" s="284"/>
      <c r="F17" s="284"/>
      <c r="G17" s="284"/>
      <c r="H17" s="284"/>
    </row>
    <row r="18" spans="4:8" ht="15" customHeight="1" x14ac:dyDescent="0.25">
      <c r="D18" s="284"/>
      <c r="E18" s="284"/>
      <c r="F18" s="284"/>
      <c r="G18" s="284"/>
      <c r="H18" s="284"/>
    </row>
    <row r="19" spans="4:8" x14ac:dyDescent="0.25">
      <c r="D19" s="284"/>
      <c r="E19" s="284"/>
      <c r="F19" s="284"/>
      <c r="G19" s="284"/>
      <c r="H19" s="284"/>
    </row>
  </sheetData>
  <pageMargins left="0.7" right="0.7" top="0.75" bottom="0.75" header="0.3" footer="0.3"/>
  <pageSetup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autoPageBreaks="0"/>
  </sheetPr>
  <dimension ref="A1:BH204"/>
  <sheetViews>
    <sheetView showOutlineSymbols="0" workbookViewId="0">
      <selection activeCell="AG36" sqref="AG36:AI36"/>
    </sheetView>
  </sheetViews>
  <sheetFormatPr defaultRowHeight="12.75" customHeight="1" x14ac:dyDescent="0.25"/>
  <cols>
    <col min="1" max="1" width="8" style="253" customWidth="1"/>
    <col min="2" max="3" width="1.140625" style="253" customWidth="1"/>
    <col min="4" max="4" width="1.7109375" style="253" customWidth="1"/>
    <col min="5" max="6" width="1.140625" style="253" customWidth="1"/>
    <col min="7" max="7" width="1.7109375" style="253" customWidth="1"/>
    <col min="8" max="8" width="2" style="253" customWidth="1"/>
    <col min="9" max="9" width="9.42578125" style="253" customWidth="1"/>
    <col min="10" max="10" width="1.140625" style="253" customWidth="1"/>
    <col min="11" max="11" width="2.28515625" style="253" customWidth="1"/>
    <col min="12" max="12" width="1.7109375" style="253" customWidth="1"/>
    <col min="13" max="13" width="8" style="253" customWidth="1"/>
    <col min="14" max="14" width="5.140625" style="253" customWidth="1"/>
    <col min="15" max="15" width="1.140625" style="253" customWidth="1"/>
    <col min="16" max="16" width="2.28515625" style="253" customWidth="1"/>
    <col min="17" max="17" width="12.5703125" style="253" customWidth="1"/>
    <col min="18" max="18" width="1.140625" style="253" customWidth="1"/>
    <col min="19" max="19" width="4" style="253" customWidth="1"/>
    <col min="20" max="20" width="1.7109375" style="253" customWidth="1"/>
    <col min="21" max="21" width="3.42578125" style="253" customWidth="1"/>
    <col min="22" max="22" width="1.140625" style="253" customWidth="1"/>
    <col min="23" max="23" width="10.28515625" style="253" customWidth="1"/>
    <col min="24" max="24" width="1.140625" style="253" customWidth="1"/>
    <col min="25" max="25" width="3.42578125" style="253" customWidth="1"/>
    <col min="26" max="26" width="1.140625" style="253" customWidth="1"/>
    <col min="27" max="27" width="8" style="253" customWidth="1"/>
    <col min="28" max="28" width="6.85546875" style="253" customWidth="1"/>
    <col min="29" max="29" width="15.42578125" style="253" customWidth="1"/>
    <col min="30" max="30" width="5.140625" style="253" customWidth="1"/>
    <col min="31" max="31" width="10.28515625" style="253" customWidth="1"/>
    <col min="32" max="32" width="15.42578125" style="253" customWidth="1"/>
    <col min="33" max="33" width="2.85546875" style="253" customWidth="1"/>
    <col min="34" max="34" width="11.42578125" style="262" customWidth="1"/>
    <col min="35" max="36" width="1.140625" style="253" customWidth="1"/>
    <col min="37" max="37" width="5.7109375" style="253" customWidth="1"/>
    <col min="38" max="256" width="6.85546875" style="253" customWidth="1"/>
    <col min="257" max="257" width="8" style="253" customWidth="1"/>
    <col min="258" max="259" width="1.140625" style="253" customWidth="1"/>
    <col min="260" max="260" width="1.7109375" style="253" customWidth="1"/>
    <col min="261" max="262" width="1.140625" style="253" customWidth="1"/>
    <col min="263" max="263" width="1.7109375" style="253" customWidth="1"/>
    <col min="264" max="264" width="2" style="253" customWidth="1"/>
    <col min="265" max="265" width="9.42578125" style="253" customWidth="1"/>
    <col min="266" max="266" width="1.140625" style="253" customWidth="1"/>
    <col min="267" max="267" width="2.28515625" style="253" customWidth="1"/>
    <col min="268" max="268" width="1.7109375" style="253" customWidth="1"/>
    <col min="269" max="269" width="8" style="253" customWidth="1"/>
    <col min="270" max="270" width="5.140625" style="253" customWidth="1"/>
    <col min="271" max="271" width="1.140625" style="253" customWidth="1"/>
    <col min="272" max="272" width="2.28515625" style="253" customWidth="1"/>
    <col min="273" max="273" width="12.5703125" style="253" customWidth="1"/>
    <col min="274" max="274" width="1.140625" style="253" customWidth="1"/>
    <col min="275" max="275" width="4" style="253" customWidth="1"/>
    <col min="276" max="276" width="1.7109375" style="253" customWidth="1"/>
    <col min="277" max="277" width="3.42578125" style="253" customWidth="1"/>
    <col min="278" max="278" width="1.140625" style="253" customWidth="1"/>
    <col min="279" max="279" width="10.28515625" style="253" customWidth="1"/>
    <col min="280" max="280" width="1.140625" style="253" customWidth="1"/>
    <col min="281" max="281" width="3.42578125" style="253" customWidth="1"/>
    <col min="282" max="282" width="1.140625" style="253" customWidth="1"/>
    <col min="283" max="283" width="8" style="253" customWidth="1"/>
    <col min="284" max="284" width="6.85546875" style="253" customWidth="1"/>
    <col min="285" max="285" width="15.42578125" style="253" customWidth="1"/>
    <col min="286" max="286" width="5.140625" style="253" customWidth="1"/>
    <col min="287" max="287" width="10.28515625" style="253" customWidth="1"/>
    <col min="288" max="288" width="15.42578125" style="253" customWidth="1"/>
    <col min="289" max="289" width="2.85546875" style="253" customWidth="1"/>
    <col min="290" max="290" width="11.42578125" style="253" customWidth="1"/>
    <col min="291" max="292" width="1.140625" style="253" customWidth="1"/>
    <col min="293" max="293" width="5.7109375" style="253" customWidth="1"/>
    <col min="294" max="512" width="6.85546875" style="253" customWidth="1"/>
    <col min="513" max="513" width="8" style="253" customWidth="1"/>
    <col min="514" max="515" width="1.140625" style="253" customWidth="1"/>
    <col min="516" max="516" width="1.7109375" style="253" customWidth="1"/>
    <col min="517" max="518" width="1.140625" style="253" customWidth="1"/>
    <col min="519" max="519" width="1.7109375" style="253" customWidth="1"/>
    <col min="520" max="520" width="2" style="253" customWidth="1"/>
    <col min="521" max="521" width="9.42578125" style="253" customWidth="1"/>
    <col min="522" max="522" width="1.140625" style="253" customWidth="1"/>
    <col min="523" max="523" width="2.28515625" style="253" customWidth="1"/>
    <col min="524" max="524" width="1.7109375" style="253" customWidth="1"/>
    <col min="525" max="525" width="8" style="253" customWidth="1"/>
    <col min="526" max="526" width="5.140625" style="253" customWidth="1"/>
    <col min="527" max="527" width="1.140625" style="253" customWidth="1"/>
    <col min="528" max="528" width="2.28515625" style="253" customWidth="1"/>
    <col min="529" max="529" width="12.5703125" style="253" customWidth="1"/>
    <col min="530" max="530" width="1.140625" style="253" customWidth="1"/>
    <col min="531" max="531" width="4" style="253" customWidth="1"/>
    <col min="532" max="532" width="1.7109375" style="253" customWidth="1"/>
    <col min="533" max="533" width="3.42578125" style="253" customWidth="1"/>
    <col min="534" max="534" width="1.140625" style="253" customWidth="1"/>
    <col min="535" max="535" width="10.28515625" style="253" customWidth="1"/>
    <col min="536" max="536" width="1.140625" style="253" customWidth="1"/>
    <col min="537" max="537" width="3.42578125" style="253" customWidth="1"/>
    <col min="538" max="538" width="1.140625" style="253" customWidth="1"/>
    <col min="539" max="539" width="8" style="253" customWidth="1"/>
    <col min="540" max="540" width="6.85546875" style="253" customWidth="1"/>
    <col min="541" max="541" width="15.42578125" style="253" customWidth="1"/>
    <col min="542" max="542" width="5.140625" style="253" customWidth="1"/>
    <col min="543" max="543" width="10.28515625" style="253" customWidth="1"/>
    <col min="544" max="544" width="15.42578125" style="253" customWidth="1"/>
    <col min="545" max="545" width="2.85546875" style="253" customWidth="1"/>
    <col min="546" max="546" width="11.42578125" style="253" customWidth="1"/>
    <col min="547" max="548" width="1.140625" style="253" customWidth="1"/>
    <col min="549" max="549" width="5.7109375" style="253" customWidth="1"/>
    <col min="550" max="768" width="6.85546875" style="253" customWidth="1"/>
    <col min="769" max="769" width="8" style="253" customWidth="1"/>
    <col min="770" max="771" width="1.140625" style="253" customWidth="1"/>
    <col min="772" max="772" width="1.7109375" style="253" customWidth="1"/>
    <col min="773" max="774" width="1.140625" style="253" customWidth="1"/>
    <col min="775" max="775" width="1.7109375" style="253" customWidth="1"/>
    <col min="776" max="776" width="2" style="253" customWidth="1"/>
    <col min="777" max="777" width="9.42578125" style="253" customWidth="1"/>
    <col min="778" max="778" width="1.140625" style="253" customWidth="1"/>
    <col min="779" max="779" width="2.28515625" style="253" customWidth="1"/>
    <col min="780" max="780" width="1.7109375" style="253" customWidth="1"/>
    <col min="781" max="781" width="8" style="253" customWidth="1"/>
    <col min="782" max="782" width="5.140625" style="253" customWidth="1"/>
    <col min="783" max="783" width="1.140625" style="253" customWidth="1"/>
    <col min="784" max="784" width="2.28515625" style="253" customWidth="1"/>
    <col min="785" max="785" width="12.5703125" style="253" customWidth="1"/>
    <col min="786" max="786" width="1.140625" style="253" customWidth="1"/>
    <col min="787" max="787" width="4" style="253" customWidth="1"/>
    <col min="788" max="788" width="1.7109375" style="253" customWidth="1"/>
    <col min="789" max="789" width="3.42578125" style="253" customWidth="1"/>
    <col min="790" max="790" width="1.140625" style="253" customWidth="1"/>
    <col min="791" max="791" width="10.28515625" style="253" customWidth="1"/>
    <col min="792" max="792" width="1.140625" style="253" customWidth="1"/>
    <col min="793" max="793" width="3.42578125" style="253" customWidth="1"/>
    <col min="794" max="794" width="1.140625" style="253" customWidth="1"/>
    <col min="795" max="795" width="8" style="253" customWidth="1"/>
    <col min="796" max="796" width="6.85546875" style="253" customWidth="1"/>
    <col min="797" max="797" width="15.42578125" style="253" customWidth="1"/>
    <col min="798" max="798" width="5.140625" style="253" customWidth="1"/>
    <col min="799" max="799" width="10.28515625" style="253" customWidth="1"/>
    <col min="800" max="800" width="15.42578125" style="253" customWidth="1"/>
    <col min="801" max="801" width="2.85546875" style="253" customWidth="1"/>
    <col min="802" max="802" width="11.42578125" style="253" customWidth="1"/>
    <col min="803" max="804" width="1.140625" style="253" customWidth="1"/>
    <col min="805" max="805" width="5.7109375" style="253" customWidth="1"/>
    <col min="806" max="1024" width="6.85546875" style="253" customWidth="1"/>
    <col min="1025" max="1025" width="8" style="253" customWidth="1"/>
    <col min="1026" max="1027" width="1.140625" style="253" customWidth="1"/>
    <col min="1028" max="1028" width="1.7109375" style="253" customWidth="1"/>
    <col min="1029" max="1030" width="1.140625" style="253" customWidth="1"/>
    <col min="1031" max="1031" width="1.7109375" style="253" customWidth="1"/>
    <col min="1032" max="1032" width="2" style="253" customWidth="1"/>
    <col min="1033" max="1033" width="9.42578125" style="253" customWidth="1"/>
    <col min="1034" max="1034" width="1.140625" style="253" customWidth="1"/>
    <col min="1035" max="1035" width="2.28515625" style="253" customWidth="1"/>
    <col min="1036" max="1036" width="1.7109375" style="253" customWidth="1"/>
    <col min="1037" max="1037" width="8" style="253" customWidth="1"/>
    <col min="1038" max="1038" width="5.140625" style="253" customWidth="1"/>
    <col min="1039" max="1039" width="1.140625" style="253" customWidth="1"/>
    <col min="1040" max="1040" width="2.28515625" style="253" customWidth="1"/>
    <col min="1041" max="1041" width="12.5703125" style="253" customWidth="1"/>
    <col min="1042" max="1042" width="1.140625" style="253" customWidth="1"/>
    <col min="1043" max="1043" width="4" style="253" customWidth="1"/>
    <col min="1044" max="1044" width="1.7109375" style="253" customWidth="1"/>
    <col min="1045" max="1045" width="3.42578125" style="253" customWidth="1"/>
    <col min="1046" max="1046" width="1.140625" style="253" customWidth="1"/>
    <col min="1047" max="1047" width="10.28515625" style="253" customWidth="1"/>
    <col min="1048" max="1048" width="1.140625" style="253" customWidth="1"/>
    <col min="1049" max="1049" width="3.42578125" style="253" customWidth="1"/>
    <col min="1050" max="1050" width="1.140625" style="253" customWidth="1"/>
    <col min="1051" max="1051" width="8" style="253" customWidth="1"/>
    <col min="1052" max="1052" width="6.85546875" style="253" customWidth="1"/>
    <col min="1053" max="1053" width="15.42578125" style="253" customWidth="1"/>
    <col min="1054" max="1054" width="5.140625" style="253" customWidth="1"/>
    <col min="1055" max="1055" width="10.28515625" style="253" customWidth="1"/>
    <col min="1056" max="1056" width="15.42578125" style="253" customWidth="1"/>
    <col min="1057" max="1057" width="2.85546875" style="253" customWidth="1"/>
    <col min="1058" max="1058" width="11.42578125" style="253" customWidth="1"/>
    <col min="1059" max="1060" width="1.140625" style="253" customWidth="1"/>
    <col min="1061" max="1061" width="5.7109375" style="253" customWidth="1"/>
    <col min="1062" max="1280" width="6.85546875" style="253" customWidth="1"/>
    <col min="1281" max="1281" width="8" style="253" customWidth="1"/>
    <col min="1282" max="1283" width="1.140625" style="253" customWidth="1"/>
    <col min="1284" max="1284" width="1.7109375" style="253" customWidth="1"/>
    <col min="1285" max="1286" width="1.140625" style="253" customWidth="1"/>
    <col min="1287" max="1287" width="1.7109375" style="253" customWidth="1"/>
    <col min="1288" max="1288" width="2" style="253" customWidth="1"/>
    <col min="1289" max="1289" width="9.42578125" style="253" customWidth="1"/>
    <col min="1290" max="1290" width="1.140625" style="253" customWidth="1"/>
    <col min="1291" max="1291" width="2.28515625" style="253" customWidth="1"/>
    <col min="1292" max="1292" width="1.7109375" style="253" customWidth="1"/>
    <col min="1293" max="1293" width="8" style="253" customWidth="1"/>
    <col min="1294" max="1294" width="5.140625" style="253" customWidth="1"/>
    <col min="1295" max="1295" width="1.140625" style="253" customWidth="1"/>
    <col min="1296" max="1296" width="2.28515625" style="253" customWidth="1"/>
    <col min="1297" max="1297" width="12.5703125" style="253" customWidth="1"/>
    <col min="1298" max="1298" width="1.140625" style="253" customWidth="1"/>
    <col min="1299" max="1299" width="4" style="253" customWidth="1"/>
    <col min="1300" max="1300" width="1.7109375" style="253" customWidth="1"/>
    <col min="1301" max="1301" width="3.42578125" style="253" customWidth="1"/>
    <col min="1302" max="1302" width="1.140625" style="253" customWidth="1"/>
    <col min="1303" max="1303" width="10.28515625" style="253" customWidth="1"/>
    <col min="1304" max="1304" width="1.140625" style="253" customWidth="1"/>
    <col min="1305" max="1305" width="3.42578125" style="253" customWidth="1"/>
    <col min="1306" max="1306" width="1.140625" style="253" customWidth="1"/>
    <col min="1307" max="1307" width="8" style="253" customWidth="1"/>
    <col min="1308" max="1308" width="6.85546875" style="253" customWidth="1"/>
    <col min="1309" max="1309" width="15.42578125" style="253" customWidth="1"/>
    <col min="1310" max="1310" width="5.140625" style="253" customWidth="1"/>
    <col min="1311" max="1311" width="10.28515625" style="253" customWidth="1"/>
    <col min="1312" max="1312" width="15.42578125" style="253" customWidth="1"/>
    <col min="1313" max="1313" width="2.85546875" style="253" customWidth="1"/>
    <col min="1314" max="1314" width="11.42578125" style="253" customWidth="1"/>
    <col min="1315" max="1316" width="1.140625" style="253" customWidth="1"/>
    <col min="1317" max="1317" width="5.7109375" style="253" customWidth="1"/>
    <col min="1318" max="1536" width="6.85546875" style="253" customWidth="1"/>
    <col min="1537" max="1537" width="8" style="253" customWidth="1"/>
    <col min="1538" max="1539" width="1.140625" style="253" customWidth="1"/>
    <col min="1540" max="1540" width="1.7109375" style="253" customWidth="1"/>
    <col min="1541" max="1542" width="1.140625" style="253" customWidth="1"/>
    <col min="1543" max="1543" width="1.7109375" style="253" customWidth="1"/>
    <col min="1544" max="1544" width="2" style="253" customWidth="1"/>
    <col min="1545" max="1545" width="9.42578125" style="253" customWidth="1"/>
    <col min="1546" max="1546" width="1.140625" style="253" customWidth="1"/>
    <col min="1547" max="1547" width="2.28515625" style="253" customWidth="1"/>
    <col min="1548" max="1548" width="1.7109375" style="253" customWidth="1"/>
    <col min="1549" max="1549" width="8" style="253" customWidth="1"/>
    <col min="1550" max="1550" width="5.140625" style="253" customWidth="1"/>
    <col min="1551" max="1551" width="1.140625" style="253" customWidth="1"/>
    <col min="1552" max="1552" width="2.28515625" style="253" customWidth="1"/>
    <col min="1553" max="1553" width="12.5703125" style="253" customWidth="1"/>
    <col min="1554" max="1554" width="1.140625" style="253" customWidth="1"/>
    <col min="1555" max="1555" width="4" style="253" customWidth="1"/>
    <col min="1556" max="1556" width="1.7109375" style="253" customWidth="1"/>
    <col min="1557" max="1557" width="3.42578125" style="253" customWidth="1"/>
    <col min="1558" max="1558" width="1.140625" style="253" customWidth="1"/>
    <col min="1559" max="1559" width="10.28515625" style="253" customWidth="1"/>
    <col min="1560" max="1560" width="1.140625" style="253" customWidth="1"/>
    <col min="1561" max="1561" width="3.42578125" style="253" customWidth="1"/>
    <col min="1562" max="1562" width="1.140625" style="253" customWidth="1"/>
    <col min="1563" max="1563" width="8" style="253" customWidth="1"/>
    <col min="1564" max="1564" width="6.85546875" style="253" customWidth="1"/>
    <col min="1565" max="1565" width="15.42578125" style="253" customWidth="1"/>
    <col min="1566" max="1566" width="5.140625" style="253" customWidth="1"/>
    <col min="1567" max="1567" width="10.28515625" style="253" customWidth="1"/>
    <col min="1568" max="1568" width="15.42578125" style="253" customWidth="1"/>
    <col min="1569" max="1569" width="2.85546875" style="253" customWidth="1"/>
    <col min="1570" max="1570" width="11.42578125" style="253" customWidth="1"/>
    <col min="1571" max="1572" width="1.140625" style="253" customWidth="1"/>
    <col min="1573" max="1573" width="5.7109375" style="253" customWidth="1"/>
    <col min="1574" max="1792" width="6.85546875" style="253" customWidth="1"/>
    <col min="1793" max="1793" width="8" style="253" customWidth="1"/>
    <col min="1794" max="1795" width="1.140625" style="253" customWidth="1"/>
    <col min="1796" max="1796" width="1.7109375" style="253" customWidth="1"/>
    <col min="1797" max="1798" width="1.140625" style="253" customWidth="1"/>
    <col min="1799" max="1799" width="1.7109375" style="253" customWidth="1"/>
    <col min="1800" max="1800" width="2" style="253" customWidth="1"/>
    <col min="1801" max="1801" width="9.42578125" style="253" customWidth="1"/>
    <col min="1802" max="1802" width="1.140625" style="253" customWidth="1"/>
    <col min="1803" max="1803" width="2.28515625" style="253" customWidth="1"/>
    <col min="1804" max="1804" width="1.7109375" style="253" customWidth="1"/>
    <col min="1805" max="1805" width="8" style="253" customWidth="1"/>
    <col min="1806" max="1806" width="5.140625" style="253" customWidth="1"/>
    <col min="1807" max="1807" width="1.140625" style="253" customWidth="1"/>
    <col min="1808" max="1808" width="2.28515625" style="253" customWidth="1"/>
    <col min="1809" max="1809" width="12.5703125" style="253" customWidth="1"/>
    <col min="1810" max="1810" width="1.140625" style="253" customWidth="1"/>
    <col min="1811" max="1811" width="4" style="253" customWidth="1"/>
    <col min="1812" max="1812" width="1.7109375" style="253" customWidth="1"/>
    <col min="1813" max="1813" width="3.42578125" style="253" customWidth="1"/>
    <col min="1814" max="1814" width="1.140625" style="253" customWidth="1"/>
    <col min="1815" max="1815" width="10.28515625" style="253" customWidth="1"/>
    <col min="1816" max="1816" width="1.140625" style="253" customWidth="1"/>
    <col min="1817" max="1817" width="3.42578125" style="253" customWidth="1"/>
    <col min="1818" max="1818" width="1.140625" style="253" customWidth="1"/>
    <col min="1819" max="1819" width="8" style="253" customWidth="1"/>
    <col min="1820" max="1820" width="6.85546875" style="253" customWidth="1"/>
    <col min="1821" max="1821" width="15.42578125" style="253" customWidth="1"/>
    <col min="1822" max="1822" width="5.140625" style="253" customWidth="1"/>
    <col min="1823" max="1823" width="10.28515625" style="253" customWidth="1"/>
    <col min="1824" max="1824" width="15.42578125" style="253" customWidth="1"/>
    <col min="1825" max="1825" width="2.85546875" style="253" customWidth="1"/>
    <col min="1826" max="1826" width="11.42578125" style="253" customWidth="1"/>
    <col min="1827" max="1828" width="1.140625" style="253" customWidth="1"/>
    <col min="1829" max="1829" width="5.7109375" style="253" customWidth="1"/>
    <col min="1830" max="2048" width="6.85546875" style="253" customWidth="1"/>
    <col min="2049" max="2049" width="8" style="253" customWidth="1"/>
    <col min="2050" max="2051" width="1.140625" style="253" customWidth="1"/>
    <col min="2052" max="2052" width="1.7109375" style="253" customWidth="1"/>
    <col min="2053" max="2054" width="1.140625" style="253" customWidth="1"/>
    <col min="2055" max="2055" width="1.7109375" style="253" customWidth="1"/>
    <col min="2056" max="2056" width="2" style="253" customWidth="1"/>
    <col min="2057" max="2057" width="9.42578125" style="253" customWidth="1"/>
    <col min="2058" max="2058" width="1.140625" style="253" customWidth="1"/>
    <col min="2059" max="2059" width="2.28515625" style="253" customWidth="1"/>
    <col min="2060" max="2060" width="1.7109375" style="253" customWidth="1"/>
    <col min="2061" max="2061" width="8" style="253" customWidth="1"/>
    <col min="2062" max="2062" width="5.140625" style="253" customWidth="1"/>
    <col min="2063" max="2063" width="1.140625" style="253" customWidth="1"/>
    <col min="2064" max="2064" width="2.28515625" style="253" customWidth="1"/>
    <col min="2065" max="2065" width="12.5703125" style="253" customWidth="1"/>
    <col min="2066" max="2066" width="1.140625" style="253" customWidth="1"/>
    <col min="2067" max="2067" width="4" style="253" customWidth="1"/>
    <col min="2068" max="2068" width="1.7109375" style="253" customWidth="1"/>
    <col min="2069" max="2069" width="3.42578125" style="253" customWidth="1"/>
    <col min="2070" max="2070" width="1.140625" style="253" customWidth="1"/>
    <col min="2071" max="2071" width="10.28515625" style="253" customWidth="1"/>
    <col min="2072" max="2072" width="1.140625" style="253" customWidth="1"/>
    <col min="2073" max="2073" width="3.42578125" style="253" customWidth="1"/>
    <col min="2074" max="2074" width="1.140625" style="253" customWidth="1"/>
    <col min="2075" max="2075" width="8" style="253" customWidth="1"/>
    <col min="2076" max="2076" width="6.85546875" style="253" customWidth="1"/>
    <col min="2077" max="2077" width="15.42578125" style="253" customWidth="1"/>
    <col min="2078" max="2078" width="5.140625" style="253" customWidth="1"/>
    <col min="2079" max="2079" width="10.28515625" style="253" customWidth="1"/>
    <col min="2080" max="2080" width="15.42578125" style="253" customWidth="1"/>
    <col min="2081" max="2081" width="2.85546875" style="253" customWidth="1"/>
    <col min="2082" max="2082" width="11.42578125" style="253" customWidth="1"/>
    <col min="2083" max="2084" width="1.140625" style="253" customWidth="1"/>
    <col min="2085" max="2085" width="5.7109375" style="253" customWidth="1"/>
    <col min="2086" max="2304" width="6.85546875" style="253" customWidth="1"/>
    <col min="2305" max="2305" width="8" style="253" customWidth="1"/>
    <col min="2306" max="2307" width="1.140625" style="253" customWidth="1"/>
    <col min="2308" max="2308" width="1.7109375" style="253" customWidth="1"/>
    <col min="2309" max="2310" width="1.140625" style="253" customWidth="1"/>
    <col min="2311" max="2311" width="1.7109375" style="253" customWidth="1"/>
    <col min="2312" max="2312" width="2" style="253" customWidth="1"/>
    <col min="2313" max="2313" width="9.42578125" style="253" customWidth="1"/>
    <col min="2314" max="2314" width="1.140625" style="253" customWidth="1"/>
    <col min="2315" max="2315" width="2.28515625" style="253" customWidth="1"/>
    <col min="2316" max="2316" width="1.7109375" style="253" customWidth="1"/>
    <col min="2317" max="2317" width="8" style="253" customWidth="1"/>
    <col min="2318" max="2318" width="5.140625" style="253" customWidth="1"/>
    <col min="2319" max="2319" width="1.140625" style="253" customWidth="1"/>
    <col min="2320" max="2320" width="2.28515625" style="253" customWidth="1"/>
    <col min="2321" max="2321" width="12.5703125" style="253" customWidth="1"/>
    <col min="2322" max="2322" width="1.140625" style="253" customWidth="1"/>
    <col min="2323" max="2323" width="4" style="253" customWidth="1"/>
    <col min="2324" max="2324" width="1.7109375" style="253" customWidth="1"/>
    <col min="2325" max="2325" width="3.42578125" style="253" customWidth="1"/>
    <col min="2326" max="2326" width="1.140625" style="253" customWidth="1"/>
    <col min="2327" max="2327" width="10.28515625" style="253" customWidth="1"/>
    <col min="2328" max="2328" width="1.140625" style="253" customWidth="1"/>
    <col min="2329" max="2329" width="3.42578125" style="253" customWidth="1"/>
    <col min="2330" max="2330" width="1.140625" style="253" customWidth="1"/>
    <col min="2331" max="2331" width="8" style="253" customWidth="1"/>
    <col min="2332" max="2332" width="6.85546875" style="253" customWidth="1"/>
    <col min="2333" max="2333" width="15.42578125" style="253" customWidth="1"/>
    <col min="2334" max="2334" width="5.140625" style="253" customWidth="1"/>
    <col min="2335" max="2335" width="10.28515625" style="253" customWidth="1"/>
    <col min="2336" max="2336" width="15.42578125" style="253" customWidth="1"/>
    <col min="2337" max="2337" width="2.85546875" style="253" customWidth="1"/>
    <col min="2338" max="2338" width="11.42578125" style="253" customWidth="1"/>
    <col min="2339" max="2340" width="1.140625" style="253" customWidth="1"/>
    <col min="2341" max="2341" width="5.7109375" style="253" customWidth="1"/>
    <col min="2342" max="2560" width="6.85546875" style="253" customWidth="1"/>
    <col min="2561" max="2561" width="8" style="253" customWidth="1"/>
    <col min="2562" max="2563" width="1.140625" style="253" customWidth="1"/>
    <col min="2564" max="2564" width="1.7109375" style="253" customWidth="1"/>
    <col min="2565" max="2566" width="1.140625" style="253" customWidth="1"/>
    <col min="2567" max="2567" width="1.7109375" style="253" customWidth="1"/>
    <col min="2568" max="2568" width="2" style="253" customWidth="1"/>
    <col min="2569" max="2569" width="9.42578125" style="253" customWidth="1"/>
    <col min="2570" max="2570" width="1.140625" style="253" customWidth="1"/>
    <col min="2571" max="2571" width="2.28515625" style="253" customWidth="1"/>
    <col min="2572" max="2572" width="1.7109375" style="253" customWidth="1"/>
    <col min="2573" max="2573" width="8" style="253" customWidth="1"/>
    <col min="2574" max="2574" width="5.140625" style="253" customWidth="1"/>
    <col min="2575" max="2575" width="1.140625" style="253" customWidth="1"/>
    <col min="2576" max="2576" width="2.28515625" style="253" customWidth="1"/>
    <col min="2577" max="2577" width="12.5703125" style="253" customWidth="1"/>
    <col min="2578" max="2578" width="1.140625" style="253" customWidth="1"/>
    <col min="2579" max="2579" width="4" style="253" customWidth="1"/>
    <col min="2580" max="2580" width="1.7109375" style="253" customWidth="1"/>
    <col min="2581" max="2581" width="3.42578125" style="253" customWidth="1"/>
    <col min="2582" max="2582" width="1.140625" style="253" customWidth="1"/>
    <col min="2583" max="2583" width="10.28515625" style="253" customWidth="1"/>
    <col min="2584" max="2584" width="1.140625" style="253" customWidth="1"/>
    <col min="2585" max="2585" width="3.42578125" style="253" customWidth="1"/>
    <col min="2586" max="2586" width="1.140625" style="253" customWidth="1"/>
    <col min="2587" max="2587" width="8" style="253" customWidth="1"/>
    <col min="2588" max="2588" width="6.85546875" style="253" customWidth="1"/>
    <col min="2589" max="2589" width="15.42578125" style="253" customWidth="1"/>
    <col min="2590" max="2590" width="5.140625" style="253" customWidth="1"/>
    <col min="2591" max="2591" width="10.28515625" style="253" customWidth="1"/>
    <col min="2592" max="2592" width="15.42578125" style="253" customWidth="1"/>
    <col min="2593" max="2593" width="2.85546875" style="253" customWidth="1"/>
    <col min="2594" max="2594" width="11.42578125" style="253" customWidth="1"/>
    <col min="2595" max="2596" width="1.140625" style="253" customWidth="1"/>
    <col min="2597" max="2597" width="5.7109375" style="253" customWidth="1"/>
    <col min="2598" max="2816" width="6.85546875" style="253" customWidth="1"/>
    <col min="2817" max="2817" width="8" style="253" customWidth="1"/>
    <col min="2818" max="2819" width="1.140625" style="253" customWidth="1"/>
    <col min="2820" max="2820" width="1.7109375" style="253" customWidth="1"/>
    <col min="2821" max="2822" width="1.140625" style="253" customWidth="1"/>
    <col min="2823" max="2823" width="1.7109375" style="253" customWidth="1"/>
    <col min="2824" max="2824" width="2" style="253" customWidth="1"/>
    <col min="2825" max="2825" width="9.42578125" style="253" customWidth="1"/>
    <col min="2826" max="2826" width="1.140625" style="253" customWidth="1"/>
    <col min="2827" max="2827" width="2.28515625" style="253" customWidth="1"/>
    <col min="2828" max="2828" width="1.7109375" style="253" customWidth="1"/>
    <col min="2829" max="2829" width="8" style="253" customWidth="1"/>
    <col min="2830" max="2830" width="5.140625" style="253" customWidth="1"/>
    <col min="2831" max="2831" width="1.140625" style="253" customWidth="1"/>
    <col min="2832" max="2832" width="2.28515625" style="253" customWidth="1"/>
    <col min="2833" max="2833" width="12.5703125" style="253" customWidth="1"/>
    <col min="2834" max="2834" width="1.140625" style="253" customWidth="1"/>
    <col min="2835" max="2835" width="4" style="253" customWidth="1"/>
    <col min="2836" max="2836" width="1.7109375" style="253" customWidth="1"/>
    <col min="2837" max="2837" width="3.42578125" style="253" customWidth="1"/>
    <col min="2838" max="2838" width="1.140625" style="253" customWidth="1"/>
    <col min="2839" max="2839" width="10.28515625" style="253" customWidth="1"/>
    <col min="2840" max="2840" width="1.140625" style="253" customWidth="1"/>
    <col min="2841" max="2841" width="3.42578125" style="253" customWidth="1"/>
    <col min="2842" max="2842" width="1.140625" style="253" customWidth="1"/>
    <col min="2843" max="2843" width="8" style="253" customWidth="1"/>
    <col min="2844" max="2844" width="6.85546875" style="253" customWidth="1"/>
    <col min="2845" max="2845" width="15.42578125" style="253" customWidth="1"/>
    <col min="2846" max="2846" width="5.140625" style="253" customWidth="1"/>
    <col min="2847" max="2847" width="10.28515625" style="253" customWidth="1"/>
    <col min="2848" max="2848" width="15.42578125" style="253" customWidth="1"/>
    <col min="2849" max="2849" width="2.85546875" style="253" customWidth="1"/>
    <col min="2850" max="2850" width="11.42578125" style="253" customWidth="1"/>
    <col min="2851" max="2852" width="1.140625" style="253" customWidth="1"/>
    <col min="2853" max="2853" width="5.7109375" style="253" customWidth="1"/>
    <col min="2854" max="3072" width="6.85546875" style="253" customWidth="1"/>
    <col min="3073" max="3073" width="8" style="253" customWidth="1"/>
    <col min="3074" max="3075" width="1.140625" style="253" customWidth="1"/>
    <col min="3076" max="3076" width="1.7109375" style="253" customWidth="1"/>
    <col min="3077" max="3078" width="1.140625" style="253" customWidth="1"/>
    <col min="3079" max="3079" width="1.7109375" style="253" customWidth="1"/>
    <col min="3080" max="3080" width="2" style="253" customWidth="1"/>
    <col min="3081" max="3081" width="9.42578125" style="253" customWidth="1"/>
    <col min="3082" max="3082" width="1.140625" style="253" customWidth="1"/>
    <col min="3083" max="3083" width="2.28515625" style="253" customWidth="1"/>
    <col min="3084" max="3084" width="1.7109375" style="253" customWidth="1"/>
    <col min="3085" max="3085" width="8" style="253" customWidth="1"/>
    <col min="3086" max="3086" width="5.140625" style="253" customWidth="1"/>
    <col min="3087" max="3087" width="1.140625" style="253" customWidth="1"/>
    <col min="3088" max="3088" width="2.28515625" style="253" customWidth="1"/>
    <col min="3089" max="3089" width="12.5703125" style="253" customWidth="1"/>
    <col min="3090" max="3090" width="1.140625" style="253" customWidth="1"/>
    <col min="3091" max="3091" width="4" style="253" customWidth="1"/>
    <col min="3092" max="3092" width="1.7109375" style="253" customWidth="1"/>
    <col min="3093" max="3093" width="3.42578125" style="253" customWidth="1"/>
    <col min="3094" max="3094" width="1.140625" style="253" customWidth="1"/>
    <col min="3095" max="3095" width="10.28515625" style="253" customWidth="1"/>
    <col min="3096" max="3096" width="1.140625" style="253" customWidth="1"/>
    <col min="3097" max="3097" width="3.42578125" style="253" customWidth="1"/>
    <col min="3098" max="3098" width="1.140625" style="253" customWidth="1"/>
    <col min="3099" max="3099" width="8" style="253" customWidth="1"/>
    <col min="3100" max="3100" width="6.85546875" style="253" customWidth="1"/>
    <col min="3101" max="3101" width="15.42578125" style="253" customWidth="1"/>
    <col min="3102" max="3102" width="5.140625" style="253" customWidth="1"/>
    <col min="3103" max="3103" width="10.28515625" style="253" customWidth="1"/>
    <col min="3104" max="3104" width="15.42578125" style="253" customWidth="1"/>
    <col min="3105" max="3105" width="2.85546875" style="253" customWidth="1"/>
    <col min="3106" max="3106" width="11.42578125" style="253" customWidth="1"/>
    <col min="3107" max="3108" width="1.140625" style="253" customWidth="1"/>
    <col min="3109" max="3109" width="5.7109375" style="253" customWidth="1"/>
    <col min="3110" max="3328" width="6.85546875" style="253" customWidth="1"/>
    <col min="3329" max="3329" width="8" style="253" customWidth="1"/>
    <col min="3330" max="3331" width="1.140625" style="253" customWidth="1"/>
    <col min="3332" max="3332" width="1.7109375" style="253" customWidth="1"/>
    <col min="3333" max="3334" width="1.140625" style="253" customWidth="1"/>
    <col min="3335" max="3335" width="1.7109375" style="253" customWidth="1"/>
    <col min="3336" max="3336" width="2" style="253" customWidth="1"/>
    <col min="3337" max="3337" width="9.42578125" style="253" customWidth="1"/>
    <col min="3338" max="3338" width="1.140625" style="253" customWidth="1"/>
    <col min="3339" max="3339" width="2.28515625" style="253" customWidth="1"/>
    <col min="3340" max="3340" width="1.7109375" style="253" customWidth="1"/>
    <col min="3341" max="3341" width="8" style="253" customWidth="1"/>
    <col min="3342" max="3342" width="5.140625" style="253" customWidth="1"/>
    <col min="3343" max="3343" width="1.140625" style="253" customWidth="1"/>
    <col min="3344" max="3344" width="2.28515625" style="253" customWidth="1"/>
    <col min="3345" max="3345" width="12.5703125" style="253" customWidth="1"/>
    <col min="3346" max="3346" width="1.140625" style="253" customWidth="1"/>
    <col min="3347" max="3347" width="4" style="253" customWidth="1"/>
    <col min="3348" max="3348" width="1.7109375" style="253" customWidth="1"/>
    <col min="3349" max="3349" width="3.42578125" style="253" customWidth="1"/>
    <col min="3350" max="3350" width="1.140625" style="253" customWidth="1"/>
    <col min="3351" max="3351" width="10.28515625" style="253" customWidth="1"/>
    <col min="3352" max="3352" width="1.140625" style="253" customWidth="1"/>
    <col min="3353" max="3353" width="3.42578125" style="253" customWidth="1"/>
    <col min="3354" max="3354" width="1.140625" style="253" customWidth="1"/>
    <col min="3355" max="3355" width="8" style="253" customWidth="1"/>
    <col min="3356" max="3356" width="6.85546875" style="253" customWidth="1"/>
    <col min="3357" max="3357" width="15.42578125" style="253" customWidth="1"/>
    <col min="3358" max="3358" width="5.140625" style="253" customWidth="1"/>
    <col min="3359" max="3359" width="10.28515625" style="253" customWidth="1"/>
    <col min="3360" max="3360" width="15.42578125" style="253" customWidth="1"/>
    <col min="3361" max="3361" width="2.85546875" style="253" customWidth="1"/>
    <col min="3362" max="3362" width="11.42578125" style="253" customWidth="1"/>
    <col min="3363" max="3364" width="1.140625" style="253" customWidth="1"/>
    <col min="3365" max="3365" width="5.7109375" style="253" customWidth="1"/>
    <col min="3366" max="3584" width="6.85546875" style="253" customWidth="1"/>
    <col min="3585" max="3585" width="8" style="253" customWidth="1"/>
    <col min="3586" max="3587" width="1.140625" style="253" customWidth="1"/>
    <col min="3588" max="3588" width="1.7109375" style="253" customWidth="1"/>
    <col min="3589" max="3590" width="1.140625" style="253" customWidth="1"/>
    <col min="3591" max="3591" width="1.7109375" style="253" customWidth="1"/>
    <col min="3592" max="3592" width="2" style="253" customWidth="1"/>
    <col min="3593" max="3593" width="9.42578125" style="253" customWidth="1"/>
    <col min="3594" max="3594" width="1.140625" style="253" customWidth="1"/>
    <col min="3595" max="3595" width="2.28515625" style="253" customWidth="1"/>
    <col min="3596" max="3596" width="1.7109375" style="253" customWidth="1"/>
    <col min="3597" max="3597" width="8" style="253" customWidth="1"/>
    <col min="3598" max="3598" width="5.140625" style="253" customWidth="1"/>
    <col min="3599" max="3599" width="1.140625" style="253" customWidth="1"/>
    <col min="3600" max="3600" width="2.28515625" style="253" customWidth="1"/>
    <col min="3601" max="3601" width="12.5703125" style="253" customWidth="1"/>
    <col min="3602" max="3602" width="1.140625" style="253" customWidth="1"/>
    <col min="3603" max="3603" width="4" style="253" customWidth="1"/>
    <col min="3604" max="3604" width="1.7109375" style="253" customWidth="1"/>
    <col min="3605" max="3605" width="3.42578125" style="253" customWidth="1"/>
    <col min="3606" max="3606" width="1.140625" style="253" customWidth="1"/>
    <col min="3607" max="3607" width="10.28515625" style="253" customWidth="1"/>
    <col min="3608" max="3608" width="1.140625" style="253" customWidth="1"/>
    <col min="3609" max="3609" width="3.42578125" style="253" customWidth="1"/>
    <col min="3610" max="3610" width="1.140625" style="253" customWidth="1"/>
    <col min="3611" max="3611" width="8" style="253" customWidth="1"/>
    <col min="3612" max="3612" width="6.85546875" style="253" customWidth="1"/>
    <col min="3613" max="3613" width="15.42578125" style="253" customWidth="1"/>
    <col min="3614" max="3614" width="5.140625" style="253" customWidth="1"/>
    <col min="3615" max="3615" width="10.28515625" style="253" customWidth="1"/>
    <col min="3616" max="3616" width="15.42578125" style="253" customWidth="1"/>
    <col min="3617" max="3617" width="2.85546875" style="253" customWidth="1"/>
    <col min="3618" max="3618" width="11.42578125" style="253" customWidth="1"/>
    <col min="3619" max="3620" width="1.140625" style="253" customWidth="1"/>
    <col min="3621" max="3621" width="5.7109375" style="253" customWidth="1"/>
    <col min="3622" max="3840" width="6.85546875" style="253" customWidth="1"/>
    <col min="3841" max="3841" width="8" style="253" customWidth="1"/>
    <col min="3842" max="3843" width="1.140625" style="253" customWidth="1"/>
    <col min="3844" max="3844" width="1.7109375" style="253" customWidth="1"/>
    <col min="3845" max="3846" width="1.140625" style="253" customWidth="1"/>
    <col min="3847" max="3847" width="1.7109375" style="253" customWidth="1"/>
    <col min="3848" max="3848" width="2" style="253" customWidth="1"/>
    <col min="3849" max="3849" width="9.42578125" style="253" customWidth="1"/>
    <col min="3850" max="3850" width="1.140625" style="253" customWidth="1"/>
    <col min="3851" max="3851" width="2.28515625" style="253" customWidth="1"/>
    <col min="3852" max="3852" width="1.7109375" style="253" customWidth="1"/>
    <col min="3853" max="3853" width="8" style="253" customWidth="1"/>
    <col min="3854" max="3854" width="5.140625" style="253" customWidth="1"/>
    <col min="3855" max="3855" width="1.140625" style="253" customWidth="1"/>
    <col min="3856" max="3856" width="2.28515625" style="253" customWidth="1"/>
    <col min="3857" max="3857" width="12.5703125" style="253" customWidth="1"/>
    <col min="3858" max="3858" width="1.140625" style="253" customWidth="1"/>
    <col min="3859" max="3859" width="4" style="253" customWidth="1"/>
    <col min="3860" max="3860" width="1.7109375" style="253" customWidth="1"/>
    <col min="3861" max="3861" width="3.42578125" style="253" customWidth="1"/>
    <col min="3862" max="3862" width="1.140625" style="253" customWidth="1"/>
    <col min="3863" max="3863" width="10.28515625" style="253" customWidth="1"/>
    <col min="3864" max="3864" width="1.140625" style="253" customWidth="1"/>
    <col min="3865" max="3865" width="3.42578125" style="253" customWidth="1"/>
    <col min="3866" max="3866" width="1.140625" style="253" customWidth="1"/>
    <col min="3867" max="3867" width="8" style="253" customWidth="1"/>
    <col min="3868" max="3868" width="6.85546875" style="253" customWidth="1"/>
    <col min="3869" max="3869" width="15.42578125" style="253" customWidth="1"/>
    <col min="3870" max="3870" width="5.140625" style="253" customWidth="1"/>
    <col min="3871" max="3871" width="10.28515625" style="253" customWidth="1"/>
    <col min="3872" max="3872" width="15.42578125" style="253" customWidth="1"/>
    <col min="3873" max="3873" width="2.85546875" style="253" customWidth="1"/>
    <col min="3874" max="3874" width="11.42578125" style="253" customWidth="1"/>
    <col min="3875" max="3876" width="1.140625" style="253" customWidth="1"/>
    <col min="3877" max="3877" width="5.7109375" style="253" customWidth="1"/>
    <col min="3878" max="4096" width="6.85546875" style="253" customWidth="1"/>
    <col min="4097" max="4097" width="8" style="253" customWidth="1"/>
    <col min="4098" max="4099" width="1.140625" style="253" customWidth="1"/>
    <col min="4100" max="4100" width="1.7109375" style="253" customWidth="1"/>
    <col min="4101" max="4102" width="1.140625" style="253" customWidth="1"/>
    <col min="4103" max="4103" width="1.7109375" style="253" customWidth="1"/>
    <col min="4104" max="4104" width="2" style="253" customWidth="1"/>
    <col min="4105" max="4105" width="9.42578125" style="253" customWidth="1"/>
    <col min="4106" max="4106" width="1.140625" style="253" customWidth="1"/>
    <col min="4107" max="4107" width="2.28515625" style="253" customWidth="1"/>
    <col min="4108" max="4108" width="1.7109375" style="253" customWidth="1"/>
    <col min="4109" max="4109" width="8" style="253" customWidth="1"/>
    <col min="4110" max="4110" width="5.140625" style="253" customWidth="1"/>
    <col min="4111" max="4111" width="1.140625" style="253" customWidth="1"/>
    <col min="4112" max="4112" width="2.28515625" style="253" customWidth="1"/>
    <col min="4113" max="4113" width="12.5703125" style="253" customWidth="1"/>
    <col min="4114" max="4114" width="1.140625" style="253" customWidth="1"/>
    <col min="4115" max="4115" width="4" style="253" customWidth="1"/>
    <col min="4116" max="4116" width="1.7109375" style="253" customWidth="1"/>
    <col min="4117" max="4117" width="3.42578125" style="253" customWidth="1"/>
    <col min="4118" max="4118" width="1.140625" style="253" customWidth="1"/>
    <col min="4119" max="4119" width="10.28515625" style="253" customWidth="1"/>
    <col min="4120" max="4120" width="1.140625" style="253" customWidth="1"/>
    <col min="4121" max="4121" width="3.42578125" style="253" customWidth="1"/>
    <col min="4122" max="4122" width="1.140625" style="253" customWidth="1"/>
    <col min="4123" max="4123" width="8" style="253" customWidth="1"/>
    <col min="4124" max="4124" width="6.85546875" style="253" customWidth="1"/>
    <col min="4125" max="4125" width="15.42578125" style="253" customWidth="1"/>
    <col min="4126" max="4126" width="5.140625" style="253" customWidth="1"/>
    <col min="4127" max="4127" width="10.28515625" style="253" customWidth="1"/>
    <col min="4128" max="4128" width="15.42578125" style="253" customWidth="1"/>
    <col min="4129" max="4129" width="2.85546875" style="253" customWidth="1"/>
    <col min="4130" max="4130" width="11.42578125" style="253" customWidth="1"/>
    <col min="4131" max="4132" width="1.140625" style="253" customWidth="1"/>
    <col min="4133" max="4133" width="5.7109375" style="253" customWidth="1"/>
    <col min="4134" max="4352" width="6.85546875" style="253" customWidth="1"/>
    <col min="4353" max="4353" width="8" style="253" customWidth="1"/>
    <col min="4354" max="4355" width="1.140625" style="253" customWidth="1"/>
    <col min="4356" max="4356" width="1.7109375" style="253" customWidth="1"/>
    <col min="4357" max="4358" width="1.140625" style="253" customWidth="1"/>
    <col min="4359" max="4359" width="1.7109375" style="253" customWidth="1"/>
    <col min="4360" max="4360" width="2" style="253" customWidth="1"/>
    <col min="4361" max="4361" width="9.42578125" style="253" customWidth="1"/>
    <col min="4362" max="4362" width="1.140625" style="253" customWidth="1"/>
    <col min="4363" max="4363" width="2.28515625" style="253" customWidth="1"/>
    <col min="4364" max="4364" width="1.7109375" style="253" customWidth="1"/>
    <col min="4365" max="4365" width="8" style="253" customWidth="1"/>
    <col min="4366" max="4366" width="5.140625" style="253" customWidth="1"/>
    <col min="4367" max="4367" width="1.140625" style="253" customWidth="1"/>
    <col min="4368" max="4368" width="2.28515625" style="253" customWidth="1"/>
    <col min="4369" max="4369" width="12.5703125" style="253" customWidth="1"/>
    <col min="4370" max="4370" width="1.140625" style="253" customWidth="1"/>
    <col min="4371" max="4371" width="4" style="253" customWidth="1"/>
    <col min="4372" max="4372" width="1.7109375" style="253" customWidth="1"/>
    <col min="4373" max="4373" width="3.42578125" style="253" customWidth="1"/>
    <col min="4374" max="4374" width="1.140625" style="253" customWidth="1"/>
    <col min="4375" max="4375" width="10.28515625" style="253" customWidth="1"/>
    <col min="4376" max="4376" width="1.140625" style="253" customWidth="1"/>
    <col min="4377" max="4377" width="3.42578125" style="253" customWidth="1"/>
    <col min="4378" max="4378" width="1.140625" style="253" customWidth="1"/>
    <col min="4379" max="4379" width="8" style="253" customWidth="1"/>
    <col min="4380" max="4380" width="6.85546875" style="253" customWidth="1"/>
    <col min="4381" max="4381" width="15.42578125" style="253" customWidth="1"/>
    <col min="4382" max="4382" width="5.140625" style="253" customWidth="1"/>
    <col min="4383" max="4383" width="10.28515625" style="253" customWidth="1"/>
    <col min="4384" max="4384" width="15.42578125" style="253" customWidth="1"/>
    <col min="4385" max="4385" width="2.85546875" style="253" customWidth="1"/>
    <col min="4386" max="4386" width="11.42578125" style="253" customWidth="1"/>
    <col min="4387" max="4388" width="1.140625" style="253" customWidth="1"/>
    <col min="4389" max="4389" width="5.7109375" style="253" customWidth="1"/>
    <col min="4390" max="4608" width="6.85546875" style="253" customWidth="1"/>
    <col min="4609" max="4609" width="8" style="253" customWidth="1"/>
    <col min="4610" max="4611" width="1.140625" style="253" customWidth="1"/>
    <col min="4612" max="4612" width="1.7109375" style="253" customWidth="1"/>
    <col min="4613" max="4614" width="1.140625" style="253" customWidth="1"/>
    <col min="4615" max="4615" width="1.7109375" style="253" customWidth="1"/>
    <col min="4616" max="4616" width="2" style="253" customWidth="1"/>
    <col min="4617" max="4617" width="9.42578125" style="253" customWidth="1"/>
    <col min="4618" max="4618" width="1.140625" style="253" customWidth="1"/>
    <col min="4619" max="4619" width="2.28515625" style="253" customWidth="1"/>
    <col min="4620" max="4620" width="1.7109375" style="253" customWidth="1"/>
    <col min="4621" max="4621" width="8" style="253" customWidth="1"/>
    <col min="4622" max="4622" width="5.140625" style="253" customWidth="1"/>
    <col min="4623" max="4623" width="1.140625" style="253" customWidth="1"/>
    <col min="4624" max="4624" width="2.28515625" style="253" customWidth="1"/>
    <col min="4625" max="4625" width="12.5703125" style="253" customWidth="1"/>
    <col min="4626" max="4626" width="1.140625" style="253" customWidth="1"/>
    <col min="4627" max="4627" width="4" style="253" customWidth="1"/>
    <col min="4628" max="4628" width="1.7109375" style="253" customWidth="1"/>
    <col min="4629" max="4629" width="3.42578125" style="253" customWidth="1"/>
    <col min="4630" max="4630" width="1.140625" style="253" customWidth="1"/>
    <col min="4631" max="4631" width="10.28515625" style="253" customWidth="1"/>
    <col min="4632" max="4632" width="1.140625" style="253" customWidth="1"/>
    <col min="4633" max="4633" width="3.42578125" style="253" customWidth="1"/>
    <col min="4634" max="4634" width="1.140625" style="253" customWidth="1"/>
    <col min="4635" max="4635" width="8" style="253" customWidth="1"/>
    <col min="4636" max="4636" width="6.85546875" style="253" customWidth="1"/>
    <col min="4637" max="4637" width="15.42578125" style="253" customWidth="1"/>
    <col min="4638" max="4638" width="5.140625" style="253" customWidth="1"/>
    <col min="4639" max="4639" width="10.28515625" style="253" customWidth="1"/>
    <col min="4640" max="4640" width="15.42578125" style="253" customWidth="1"/>
    <col min="4641" max="4641" width="2.85546875" style="253" customWidth="1"/>
    <col min="4642" max="4642" width="11.42578125" style="253" customWidth="1"/>
    <col min="4643" max="4644" width="1.140625" style="253" customWidth="1"/>
    <col min="4645" max="4645" width="5.7109375" style="253" customWidth="1"/>
    <col min="4646" max="4864" width="6.85546875" style="253" customWidth="1"/>
    <col min="4865" max="4865" width="8" style="253" customWidth="1"/>
    <col min="4866" max="4867" width="1.140625" style="253" customWidth="1"/>
    <col min="4868" max="4868" width="1.7109375" style="253" customWidth="1"/>
    <col min="4869" max="4870" width="1.140625" style="253" customWidth="1"/>
    <col min="4871" max="4871" width="1.7109375" style="253" customWidth="1"/>
    <col min="4872" max="4872" width="2" style="253" customWidth="1"/>
    <col min="4873" max="4873" width="9.42578125" style="253" customWidth="1"/>
    <col min="4874" max="4874" width="1.140625" style="253" customWidth="1"/>
    <col min="4875" max="4875" width="2.28515625" style="253" customWidth="1"/>
    <col min="4876" max="4876" width="1.7109375" style="253" customWidth="1"/>
    <col min="4877" max="4877" width="8" style="253" customWidth="1"/>
    <col min="4878" max="4878" width="5.140625" style="253" customWidth="1"/>
    <col min="4879" max="4879" width="1.140625" style="253" customWidth="1"/>
    <col min="4880" max="4880" width="2.28515625" style="253" customWidth="1"/>
    <col min="4881" max="4881" width="12.5703125" style="253" customWidth="1"/>
    <col min="4882" max="4882" width="1.140625" style="253" customWidth="1"/>
    <col min="4883" max="4883" width="4" style="253" customWidth="1"/>
    <col min="4884" max="4884" width="1.7109375" style="253" customWidth="1"/>
    <col min="4885" max="4885" width="3.42578125" style="253" customWidth="1"/>
    <col min="4886" max="4886" width="1.140625" style="253" customWidth="1"/>
    <col min="4887" max="4887" width="10.28515625" style="253" customWidth="1"/>
    <col min="4888" max="4888" width="1.140625" style="253" customWidth="1"/>
    <col min="4889" max="4889" width="3.42578125" style="253" customWidth="1"/>
    <col min="4890" max="4890" width="1.140625" style="253" customWidth="1"/>
    <col min="4891" max="4891" width="8" style="253" customWidth="1"/>
    <col min="4892" max="4892" width="6.85546875" style="253" customWidth="1"/>
    <col min="4893" max="4893" width="15.42578125" style="253" customWidth="1"/>
    <col min="4894" max="4894" width="5.140625" style="253" customWidth="1"/>
    <col min="4895" max="4895" width="10.28515625" style="253" customWidth="1"/>
    <col min="4896" max="4896" width="15.42578125" style="253" customWidth="1"/>
    <col min="4897" max="4897" width="2.85546875" style="253" customWidth="1"/>
    <col min="4898" max="4898" width="11.42578125" style="253" customWidth="1"/>
    <col min="4899" max="4900" width="1.140625" style="253" customWidth="1"/>
    <col min="4901" max="4901" width="5.7109375" style="253" customWidth="1"/>
    <col min="4902" max="5120" width="6.85546875" style="253" customWidth="1"/>
    <col min="5121" max="5121" width="8" style="253" customWidth="1"/>
    <col min="5122" max="5123" width="1.140625" style="253" customWidth="1"/>
    <col min="5124" max="5124" width="1.7109375" style="253" customWidth="1"/>
    <col min="5125" max="5126" width="1.140625" style="253" customWidth="1"/>
    <col min="5127" max="5127" width="1.7109375" style="253" customWidth="1"/>
    <col min="5128" max="5128" width="2" style="253" customWidth="1"/>
    <col min="5129" max="5129" width="9.42578125" style="253" customWidth="1"/>
    <col min="5130" max="5130" width="1.140625" style="253" customWidth="1"/>
    <col min="5131" max="5131" width="2.28515625" style="253" customWidth="1"/>
    <col min="5132" max="5132" width="1.7109375" style="253" customWidth="1"/>
    <col min="5133" max="5133" width="8" style="253" customWidth="1"/>
    <col min="5134" max="5134" width="5.140625" style="253" customWidth="1"/>
    <col min="5135" max="5135" width="1.140625" style="253" customWidth="1"/>
    <col min="5136" max="5136" width="2.28515625" style="253" customWidth="1"/>
    <col min="5137" max="5137" width="12.5703125" style="253" customWidth="1"/>
    <col min="5138" max="5138" width="1.140625" style="253" customWidth="1"/>
    <col min="5139" max="5139" width="4" style="253" customWidth="1"/>
    <col min="5140" max="5140" width="1.7109375" style="253" customWidth="1"/>
    <col min="5141" max="5141" width="3.42578125" style="253" customWidth="1"/>
    <col min="5142" max="5142" width="1.140625" style="253" customWidth="1"/>
    <col min="5143" max="5143" width="10.28515625" style="253" customWidth="1"/>
    <col min="5144" max="5144" width="1.140625" style="253" customWidth="1"/>
    <col min="5145" max="5145" width="3.42578125" style="253" customWidth="1"/>
    <col min="5146" max="5146" width="1.140625" style="253" customWidth="1"/>
    <col min="5147" max="5147" width="8" style="253" customWidth="1"/>
    <col min="5148" max="5148" width="6.85546875" style="253" customWidth="1"/>
    <col min="5149" max="5149" width="15.42578125" style="253" customWidth="1"/>
    <col min="5150" max="5150" width="5.140625" style="253" customWidth="1"/>
    <col min="5151" max="5151" width="10.28515625" style="253" customWidth="1"/>
    <col min="5152" max="5152" width="15.42578125" style="253" customWidth="1"/>
    <col min="5153" max="5153" width="2.85546875" style="253" customWidth="1"/>
    <col min="5154" max="5154" width="11.42578125" style="253" customWidth="1"/>
    <col min="5155" max="5156" width="1.140625" style="253" customWidth="1"/>
    <col min="5157" max="5157" width="5.7109375" style="253" customWidth="1"/>
    <col min="5158" max="5376" width="6.85546875" style="253" customWidth="1"/>
    <col min="5377" max="5377" width="8" style="253" customWidth="1"/>
    <col min="5378" max="5379" width="1.140625" style="253" customWidth="1"/>
    <col min="5380" max="5380" width="1.7109375" style="253" customWidth="1"/>
    <col min="5381" max="5382" width="1.140625" style="253" customWidth="1"/>
    <col min="5383" max="5383" width="1.7109375" style="253" customWidth="1"/>
    <col min="5384" max="5384" width="2" style="253" customWidth="1"/>
    <col min="5385" max="5385" width="9.42578125" style="253" customWidth="1"/>
    <col min="5386" max="5386" width="1.140625" style="253" customWidth="1"/>
    <col min="5387" max="5387" width="2.28515625" style="253" customWidth="1"/>
    <col min="5388" max="5388" width="1.7109375" style="253" customWidth="1"/>
    <col min="5389" max="5389" width="8" style="253" customWidth="1"/>
    <col min="5390" max="5390" width="5.140625" style="253" customWidth="1"/>
    <col min="5391" max="5391" width="1.140625" style="253" customWidth="1"/>
    <col min="5392" max="5392" width="2.28515625" style="253" customWidth="1"/>
    <col min="5393" max="5393" width="12.5703125" style="253" customWidth="1"/>
    <col min="5394" max="5394" width="1.140625" style="253" customWidth="1"/>
    <col min="5395" max="5395" width="4" style="253" customWidth="1"/>
    <col min="5396" max="5396" width="1.7109375" style="253" customWidth="1"/>
    <col min="5397" max="5397" width="3.42578125" style="253" customWidth="1"/>
    <col min="5398" max="5398" width="1.140625" style="253" customWidth="1"/>
    <col min="5399" max="5399" width="10.28515625" style="253" customWidth="1"/>
    <col min="5400" max="5400" width="1.140625" style="253" customWidth="1"/>
    <col min="5401" max="5401" width="3.42578125" style="253" customWidth="1"/>
    <col min="5402" max="5402" width="1.140625" style="253" customWidth="1"/>
    <col min="5403" max="5403" width="8" style="253" customWidth="1"/>
    <col min="5404" max="5404" width="6.85546875" style="253" customWidth="1"/>
    <col min="5405" max="5405" width="15.42578125" style="253" customWidth="1"/>
    <col min="5406" max="5406" width="5.140625" style="253" customWidth="1"/>
    <col min="5407" max="5407" width="10.28515625" style="253" customWidth="1"/>
    <col min="5408" max="5408" width="15.42578125" style="253" customWidth="1"/>
    <col min="5409" max="5409" width="2.85546875" style="253" customWidth="1"/>
    <col min="5410" max="5410" width="11.42578125" style="253" customWidth="1"/>
    <col min="5411" max="5412" width="1.140625" style="253" customWidth="1"/>
    <col min="5413" max="5413" width="5.7109375" style="253" customWidth="1"/>
    <col min="5414" max="5632" width="6.85546875" style="253" customWidth="1"/>
    <col min="5633" max="5633" width="8" style="253" customWidth="1"/>
    <col min="5634" max="5635" width="1.140625" style="253" customWidth="1"/>
    <col min="5636" max="5636" width="1.7109375" style="253" customWidth="1"/>
    <col min="5637" max="5638" width="1.140625" style="253" customWidth="1"/>
    <col min="5639" max="5639" width="1.7109375" style="253" customWidth="1"/>
    <col min="5640" max="5640" width="2" style="253" customWidth="1"/>
    <col min="5641" max="5641" width="9.42578125" style="253" customWidth="1"/>
    <col min="5642" max="5642" width="1.140625" style="253" customWidth="1"/>
    <col min="5643" max="5643" width="2.28515625" style="253" customWidth="1"/>
    <col min="5644" max="5644" width="1.7109375" style="253" customWidth="1"/>
    <col min="5645" max="5645" width="8" style="253" customWidth="1"/>
    <col min="5646" max="5646" width="5.140625" style="253" customWidth="1"/>
    <col min="5647" max="5647" width="1.140625" style="253" customWidth="1"/>
    <col min="5648" max="5648" width="2.28515625" style="253" customWidth="1"/>
    <col min="5649" max="5649" width="12.5703125" style="253" customWidth="1"/>
    <col min="5650" max="5650" width="1.140625" style="253" customWidth="1"/>
    <col min="5651" max="5651" width="4" style="253" customWidth="1"/>
    <col min="5652" max="5652" width="1.7109375" style="253" customWidth="1"/>
    <col min="5653" max="5653" width="3.42578125" style="253" customWidth="1"/>
    <col min="5654" max="5654" width="1.140625" style="253" customWidth="1"/>
    <col min="5655" max="5655" width="10.28515625" style="253" customWidth="1"/>
    <col min="5656" max="5656" width="1.140625" style="253" customWidth="1"/>
    <col min="5657" max="5657" width="3.42578125" style="253" customWidth="1"/>
    <col min="5658" max="5658" width="1.140625" style="253" customWidth="1"/>
    <col min="5659" max="5659" width="8" style="253" customWidth="1"/>
    <col min="5660" max="5660" width="6.85546875" style="253" customWidth="1"/>
    <col min="5661" max="5661" width="15.42578125" style="253" customWidth="1"/>
    <col min="5662" max="5662" width="5.140625" style="253" customWidth="1"/>
    <col min="5663" max="5663" width="10.28515625" style="253" customWidth="1"/>
    <col min="5664" max="5664" width="15.42578125" style="253" customWidth="1"/>
    <col min="5665" max="5665" width="2.85546875" style="253" customWidth="1"/>
    <col min="5666" max="5666" width="11.42578125" style="253" customWidth="1"/>
    <col min="5667" max="5668" width="1.140625" style="253" customWidth="1"/>
    <col min="5669" max="5669" width="5.7109375" style="253" customWidth="1"/>
    <col min="5670" max="5888" width="6.85546875" style="253" customWidth="1"/>
    <col min="5889" max="5889" width="8" style="253" customWidth="1"/>
    <col min="5890" max="5891" width="1.140625" style="253" customWidth="1"/>
    <col min="5892" max="5892" width="1.7109375" style="253" customWidth="1"/>
    <col min="5893" max="5894" width="1.140625" style="253" customWidth="1"/>
    <col min="5895" max="5895" width="1.7109375" style="253" customWidth="1"/>
    <col min="5896" max="5896" width="2" style="253" customWidth="1"/>
    <col min="5897" max="5897" width="9.42578125" style="253" customWidth="1"/>
    <col min="5898" max="5898" width="1.140625" style="253" customWidth="1"/>
    <col min="5899" max="5899" width="2.28515625" style="253" customWidth="1"/>
    <col min="5900" max="5900" width="1.7109375" style="253" customWidth="1"/>
    <col min="5901" max="5901" width="8" style="253" customWidth="1"/>
    <col min="5902" max="5902" width="5.140625" style="253" customWidth="1"/>
    <col min="5903" max="5903" width="1.140625" style="253" customWidth="1"/>
    <col min="5904" max="5904" width="2.28515625" style="253" customWidth="1"/>
    <col min="5905" max="5905" width="12.5703125" style="253" customWidth="1"/>
    <col min="5906" max="5906" width="1.140625" style="253" customWidth="1"/>
    <col min="5907" max="5907" width="4" style="253" customWidth="1"/>
    <col min="5908" max="5908" width="1.7109375" style="253" customWidth="1"/>
    <col min="5909" max="5909" width="3.42578125" style="253" customWidth="1"/>
    <col min="5910" max="5910" width="1.140625" style="253" customWidth="1"/>
    <col min="5911" max="5911" width="10.28515625" style="253" customWidth="1"/>
    <col min="5912" max="5912" width="1.140625" style="253" customWidth="1"/>
    <col min="5913" max="5913" width="3.42578125" style="253" customWidth="1"/>
    <col min="5914" max="5914" width="1.140625" style="253" customWidth="1"/>
    <col min="5915" max="5915" width="8" style="253" customWidth="1"/>
    <col min="5916" max="5916" width="6.85546875" style="253" customWidth="1"/>
    <col min="5917" max="5917" width="15.42578125" style="253" customWidth="1"/>
    <col min="5918" max="5918" width="5.140625" style="253" customWidth="1"/>
    <col min="5919" max="5919" width="10.28515625" style="253" customWidth="1"/>
    <col min="5920" max="5920" width="15.42578125" style="253" customWidth="1"/>
    <col min="5921" max="5921" width="2.85546875" style="253" customWidth="1"/>
    <col min="5922" max="5922" width="11.42578125" style="253" customWidth="1"/>
    <col min="5923" max="5924" width="1.140625" style="253" customWidth="1"/>
    <col min="5925" max="5925" width="5.7109375" style="253" customWidth="1"/>
    <col min="5926" max="6144" width="6.85546875" style="253" customWidth="1"/>
    <col min="6145" max="6145" width="8" style="253" customWidth="1"/>
    <col min="6146" max="6147" width="1.140625" style="253" customWidth="1"/>
    <col min="6148" max="6148" width="1.7109375" style="253" customWidth="1"/>
    <col min="6149" max="6150" width="1.140625" style="253" customWidth="1"/>
    <col min="6151" max="6151" width="1.7109375" style="253" customWidth="1"/>
    <col min="6152" max="6152" width="2" style="253" customWidth="1"/>
    <col min="6153" max="6153" width="9.42578125" style="253" customWidth="1"/>
    <col min="6154" max="6154" width="1.140625" style="253" customWidth="1"/>
    <col min="6155" max="6155" width="2.28515625" style="253" customWidth="1"/>
    <col min="6156" max="6156" width="1.7109375" style="253" customWidth="1"/>
    <col min="6157" max="6157" width="8" style="253" customWidth="1"/>
    <col min="6158" max="6158" width="5.140625" style="253" customWidth="1"/>
    <col min="6159" max="6159" width="1.140625" style="253" customWidth="1"/>
    <col min="6160" max="6160" width="2.28515625" style="253" customWidth="1"/>
    <col min="6161" max="6161" width="12.5703125" style="253" customWidth="1"/>
    <col min="6162" max="6162" width="1.140625" style="253" customWidth="1"/>
    <col min="6163" max="6163" width="4" style="253" customWidth="1"/>
    <col min="6164" max="6164" width="1.7109375" style="253" customWidth="1"/>
    <col min="6165" max="6165" width="3.42578125" style="253" customWidth="1"/>
    <col min="6166" max="6166" width="1.140625" style="253" customWidth="1"/>
    <col min="6167" max="6167" width="10.28515625" style="253" customWidth="1"/>
    <col min="6168" max="6168" width="1.140625" style="253" customWidth="1"/>
    <col min="6169" max="6169" width="3.42578125" style="253" customWidth="1"/>
    <col min="6170" max="6170" width="1.140625" style="253" customWidth="1"/>
    <col min="6171" max="6171" width="8" style="253" customWidth="1"/>
    <col min="6172" max="6172" width="6.85546875" style="253" customWidth="1"/>
    <col min="6173" max="6173" width="15.42578125" style="253" customWidth="1"/>
    <col min="6174" max="6174" width="5.140625" style="253" customWidth="1"/>
    <col min="6175" max="6175" width="10.28515625" style="253" customWidth="1"/>
    <col min="6176" max="6176" width="15.42578125" style="253" customWidth="1"/>
    <col min="6177" max="6177" width="2.85546875" style="253" customWidth="1"/>
    <col min="6178" max="6178" width="11.42578125" style="253" customWidth="1"/>
    <col min="6179" max="6180" width="1.140625" style="253" customWidth="1"/>
    <col min="6181" max="6181" width="5.7109375" style="253" customWidth="1"/>
    <col min="6182" max="6400" width="6.85546875" style="253" customWidth="1"/>
    <col min="6401" max="6401" width="8" style="253" customWidth="1"/>
    <col min="6402" max="6403" width="1.140625" style="253" customWidth="1"/>
    <col min="6404" max="6404" width="1.7109375" style="253" customWidth="1"/>
    <col min="6405" max="6406" width="1.140625" style="253" customWidth="1"/>
    <col min="6407" max="6407" width="1.7109375" style="253" customWidth="1"/>
    <col min="6408" max="6408" width="2" style="253" customWidth="1"/>
    <col min="6409" max="6409" width="9.42578125" style="253" customWidth="1"/>
    <col min="6410" max="6410" width="1.140625" style="253" customWidth="1"/>
    <col min="6411" max="6411" width="2.28515625" style="253" customWidth="1"/>
    <col min="6412" max="6412" width="1.7109375" style="253" customWidth="1"/>
    <col min="6413" max="6413" width="8" style="253" customWidth="1"/>
    <col min="6414" max="6414" width="5.140625" style="253" customWidth="1"/>
    <col min="6415" max="6415" width="1.140625" style="253" customWidth="1"/>
    <col min="6416" max="6416" width="2.28515625" style="253" customWidth="1"/>
    <col min="6417" max="6417" width="12.5703125" style="253" customWidth="1"/>
    <col min="6418" max="6418" width="1.140625" style="253" customWidth="1"/>
    <col min="6419" max="6419" width="4" style="253" customWidth="1"/>
    <col min="6420" max="6420" width="1.7109375" style="253" customWidth="1"/>
    <col min="6421" max="6421" width="3.42578125" style="253" customWidth="1"/>
    <col min="6422" max="6422" width="1.140625" style="253" customWidth="1"/>
    <col min="6423" max="6423" width="10.28515625" style="253" customWidth="1"/>
    <col min="6424" max="6424" width="1.140625" style="253" customWidth="1"/>
    <col min="6425" max="6425" width="3.42578125" style="253" customWidth="1"/>
    <col min="6426" max="6426" width="1.140625" style="253" customWidth="1"/>
    <col min="6427" max="6427" width="8" style="253" customWidth="1"/>
    <col min="6428" max="6428" width="6.85546875" style="253" customWidth="1"/>
    <col min="6429" max="6429" width="15.42578125" style="253" customWidth="1"/>
    <col min="6430" max="6430" width="5.140625" style="253" customWidth="1"/>
    <col min="6431" max="6431" width="10.28515625" style="253" customWidth="1"/>
    <col min="6432" max="6432" width="15.42578125" style="253" customWidth="1"/>
    <col min="6433" max="6433" width="2.85546875" style="253" customWidth="1"/>
    <col min="6434" max="6434" width="11.42578125" style="253" customWidth="1"/>
    <col min="6435" max="6436" width="1.140625" style="253" customWidth="1"/>
    <col min="6437" max="6437" width="5.7109375" style="253" customWidth="1"/>
    <col min="6438" max="6656" width="6.85546875" style="253" customWidth="1"/>
    <col min="6657" max="6657" width="8" style="253" customWidth="1"/>
    <col min="6658" max="6659" width="1.140625" style="253" customWidth="1"/>
    <col min="6660" max="6660" width="1.7109375" style="253" customWidth="1"/>
    <col min="6661" max="6662" width="1.140625" style="253" customWidth="1"/>
    <col min="6663" max="6663" width="1.7109375" style="253" customWidth="1"/>
    <col min="6664" max="6664" width="2" style="253" customWidth="1"/>
    <col min="6665" max="6665" width="9.42578125" style="253" customWidth="1"/>
    <col min="6666" max="6666" width="1.140625" style="253" customWidth="1"/>
    <col min="6667" max="6667" width="2.28515625" style="253" customWidth="1"/>
    <col min="6668" max="6668" width="1.7109375" style="253" customWidth="1"/>
    <col min="6669" max="6669" width="8" style="253" customWidth="1"/>
    <col min="6670" max="6670" width="5.140625" style="253" customWidth="1"/>
    <col min="6671" max="6671" width="1.140625" style="253" customWidth="1"/>
    <col min="6672" max="6672" width="2.28515625" style="253" customWidth="1"/>
    <col min="6673" max="6673" width="12.5703125" style="253" customWidth="1"/>
    <col min="6674" max="6674" width="1.140625" style="253" customWidth="1"/>
    <col min="6675" max="6675" width="4" style="253" customWidth="1"/>
    <col min="6676" max="6676" width="1.7109375" style="253" customWidth="1"/>
    <col min="6677" max="6677" width="3.42578125" style="253" customWidth="1"/>
    <col min="6678" max="6678" width="1.140625" style="253" customWidth="1"/>
    <col min="6679" max="6679" width="10.28515625" style="253" customWidth="1"/>
    <col min="6680" max="6680" width="1.140625" style="253" customWidth="1"/>
    <col min="6681" max="6681" width="3.42578125" style="253" customWidth="1"/>
    <col min="6682" max="6682" width="1.140625" style="253" customWidth="1"/>
    <col min="6683" max="6683" width="8" style="253" customWidth="1"/>
    <col min="6684" max="6684" width="6.85546875" style="253" customWidth="1"/>
    <col min="6685" max="6685" width="15.42578125" style="253" customWidth="1"/>
    <col min="6686" max="6686" width="5.140625" style="253" customWidth="1"/>
    <col min="6687" max="6687" width="10.28515625" style="253" customWidth="1"/>
    <col min="6688" max="6688" width="15.42578125" style="253" customWidth="1"/>
    <col min="6689" max="6689" width="2.85546875" style="253" customWidth="1"/>
    <col min="6690" max="6690" width="11.42578125" style="253" customWidth="1"/>
    <col min="6691" max="6692" width="1.140625" style="253" customWidth="1"/>
    <col min="6693" max="6693" width="5.7109375" style="253" customWidth="1"/>
    <col min="6694" max="6912" width="6.85546875" style="253" customWidth="1"/>
    <col min="6913" max="6913" width="8" style="253" customWidth="1"/>
    <col min="6914" max="6915" width="1.140625" style="253" customWidth="1"/>
    <col min="6916" max="6916" width="1.7109375" style="253" customWidth="1"/>
    <col min="6917" max="6918" width="1.140625" style="253" customWidth="1"/>
    <col min="6919" max="6919" width="1.7109375" style="253" customWidth="1"/>
    <col min="6920" max="6920" width="2" style="253" customWidth="1"/>
    <col min="6921" max="6921" width="9.42578125" style="253" customWidth="1"/>
    <col min="6922" max="6922" width="1.140625" style="253" customWidth="1"/>
    <col min="6923" max="6923" width="2.28515625" style="253" customWidth="1"/>
    <col min="6924" max="6924" width="1.7109375" style="253" customWidth="1"/>
    <col min="6925" max="6925" width="8" style="253" customWidth="1"/>
    <col min="6926" max="6926" width="5.140625" style="253" customWidth="1"/>
    <col min="6927" max="6927" width="1.140625" style="253" customWidth="1"/>
    <col min="6928" max="6928" width="2.28515625" style="253" customWidth="1"/>
    <col min="6929" max="6929" width="12.5703125" style="253" customWidth="1"/>
    <col min="6930" max="6930" width="1.140625" style="253" customWidth="1"/>
    <col min="6931" max="6931" width="4" style="253" customWidth="1"/>
    <col min="6932" max="6932" width="1.7109375" style="253" customWidth="1"/>
    <col min="6933" max="6933" width="3.42578125" style="253" customWidth="1"/>
    <col min="6934" max="6934" width="1.140625" style="253" customWidth="1"/>
    <col min="6935" max="6935" width="10.28515625" style="253" customWidth="1"/>
    <col min="6936" max="6936" width="1.140625" style="253" customWidth="1"/>
    <col min="6937" max="6937" width="3.42578125" style="253" customWidth="1"/>
    <col min="6938" max="6938" width="1.140625" style="253" customWidth="1"/>
    <col min="6939" max="6939" width="8" style="253" customWidth="1"/>
    <col min="6940" max="6940" width="6.85546875" style="253" customWidth="1"/>
    <col min="6941" max="6941" width="15.42578125" style="253" customWidth="1"/>
    <col min="6942" max="6942" width="5.140625" style="253" customWidth="1"/>
    <col min="6943" max="6943" width="10.28515625" style="253" customWidth="1"/>
    <col min="6944" max="6944" width="15.42578125" style="253" customWidth="1"/>
    <col min="6945" max="6945" width="2.85546875" style="253" customWidth="1"/>
    <col min="6946" max="6946" width="11.42578125" style="253" customWidth="1"/>
    <col min="6947" max="6948" width="1.140625" style="253" customWidth="1"/>
    <col min="6949" max="6949" width="5.7109375" style="253" customWidth="1"/>
    <col min="6950" max="7168" width="6.85546875" style="253" customWidth="1"/>
    <col min="7169" max="7169" width="8" style="253" customWidth="1"/>
    <col min="7170" max="7171" width="1.140625" style="253" customWidth="1"/>
    <col min="7172" max="7172" width="1.7109375" style="253" customWidth="1"/>
    <col min="7173" max="7174" width="1.140625" style="253" customWidth="1"/>
    <col min="7175" max="7175" width="1.7109375" style="253" customWidth="1"/>
    <col min="7176" max="7176" width="2" style="253" customWidth="1"/>
    <col min="7177" max="7177" width="9.42578125" style="253" customWidth="1"/>
    <col min="7178" max="7178" width="1.140625" style="253" customWidth="1"/>
    <col min="7179" max="7179" width="2.28515625" style="253" customWidth="1"/>
    <col min="7180" max="7180" width="1.7109375" style="253" customWidth="1"/>
    <col min="7181" max="7181" width="8" style="253" customWidth="1"/>
    <col min="7182" max="7182" width="5.140625" style="253" customWidth="1"/>
    <col min="7183" max="7183" width="1.140625" style="253" customWidth="1"/>
    <col min="7184" max="7184" width="2.28515625" style="253" customWidth="1"/>
    <col min="7185" max="7185" width="12.5703125" style="253" customWidth="1"/>
    <col min="7186" max="7186" width="1.140625" style="253" customWidth="1"/>
    <col min="7187" max="7187" width="4" style="253" customWidth="1"/>
    <col min="7188" max="7188" width="1.7109375" style="253" customWidth="1"/>
    <col min="7189" max="7189" width="3.42578125" style="253" customWidth="1"/>
    <col min="7190" max="7190" width="1.140625" style="253" customWidth="1"/>
    <col min="7191" max="7191" width="10.28515625" style="253" customWidth="1"/>
    <col min="7192" max="7192" width="1.140625" style="253" customWidth="1"/>
    <col min="7193" max="7193" width="3.42578125" style="253" customWidth="1"/>
    <col min="7194" max="7194" width="1.140625" style="253" customWidth="1"/>
    <col min="7195" max="7195" width="8" style="253" customWidth="1"/>
    <col min="7196" max="7196" width="6.85546875" style="253" customWidth="1"/>
    <col min="7197" max="7197" width="15.42578125" style="253" customWidth="1"/>
    <col min="7198" max="7198" width="5.140625" style="253" customWidth="1"/>
    <col min="7199" max="7199" width="10.28515625" style="253" customWidth="1"/>
    <col min="7200" max="7200" width="15.42578125" style="253" customWidth="1"/>
    <col min="7201" max="7201" width="2.85546875" style="253" customWidth="1"/>
    <col min="7202" max="7202" width="11.42578125" style="253" customWidth="1"/>
    <col min="7203" max="7204" width="1.140625" style="253" customWidth="1"/>
    <col min="7205" max="7205" width="5.7109375" style="253" customWidth="1"/>
    <col min="7206" max="7424" width="6.85546875" style="253" customWidth="1"/>
    <col min="7425" max="7425" width="8" style="253" customWidth="1"/>
    <col min="7426" max="7427" width="1.140625" style="253" customWidth="1"/>
    <col min="7428" max="7428" width="1.7109375" style="253" customWidth="1"/>
    <col min="7429" max="7430" width="1.140625" style="253" customWidth="1"/>
    <col min="7431" max="7431" width="1.7109375" style="253" customWidth="1"/>
    <col min="7432" max="7432" width="2" style="253" customWidth="1"/>
    <col min="7433" max="7433" width="9.42578125" style="253" customWidth="1"/>
    <col min="7434" max="7434" width="1.140625" style="253" customWidth="1"/>
    <col min="7435" max="7435" width="2.28515625" style="253" customWidth="1"/>
    <col min="7436" max="7436" width="1.7109375" style="253" customWidth="1"/>
    <col min="7437" max="7437" width="8" style="253" customWidth="1"/>
    <col min="7438" max="7438" width="5.140625" style="253" customWidth="1"/>
    <col min="7439" max="7439" width="1.140625" style="253" customWidth="1"/>
    <col min="7440" max="7440" width="2.28515625" style="253" customWidth="1"/>
    <col min="7441" max="7441" width="12.5703125" style="253" customWidth="1"/>
    <col min="7442" max="7442" width="1.140625" style="253" customWidth="1"/>
    <col min="7443" max="7443" width="4" style="253" customWidth="1"/>
    <col min="7444" max="7444" width="1.7109375" style="253" customWidth="1"/>
    <col min="7445" max="7445" width="3.42578125" style="253" customWidth="1"/>
    <col min="7446" max="7446" width="1.140625" style="253" customWidth="1"/>
    <col min="7447" max="7447" width="10.28515625" style="253" customWidth="1"/>
    <col min="7448" max="7448" width="1.140625" style="253" customWidth="1"/>
    <col min="7449" max="7449" width="3.42578125" style="253" customWidth="1"/>
    <col min="7450" max="7450" width="1.140625" style="253" customWidth="1"/>
    <col min="7451" max="7451" width="8" style="253" customWidth="1"/>
    <col min="7452" max="7452" width="6.85546875" style="253" customWidth="1"/>
    <col min="7453" max="7453" width="15.42578125" style="253" customWidth="1"/>
    <col min="7454" max="7454" width="5.140625" style="253" customWidth="1"/>
    <col min="7455" max="7455" width="10.28515625" style="253" customWidth="1"/>
    <col min="7456" max="7456" width="15.42578125" style="253" customWidth="1"/>
    <col min="7457" max="7457" width="2.85546875" style="253" customWidth="1"/>
    <col min="7458" max="7458" width="11.42578125" style="253" customWidth="1"/>
    <col min="7459" max="7460" width="1.140625" style="253" customWidth="1"/>
    <col min="7461" max="7461" width="5.7109375" style="253" customWidth="1"/>
    <col min="7462" max="7680" width="6.85546875" style="253" customWidth="1"/>
    <col min="7681" max="7681" width="8" style="253" customWidth="1"/>
    <col min="7682" max="7683" width="1.140625" style="253" customWidth="1"/>
    <col min="7684" max="7684" width="1.7109375" style="253" customWidth="1"/>
    <col min="7685" max="7686" width="1.140625" style="253" customWidth="1"/>
    <col min="7687" max="7687" width="1.7109375" style="253" customWidth="1"/>
    <col min="7688" max="7688" width="2" style="253" customWidth="1"/>
    <col min="7689" max="7689" width="9.42578125" style="253" customWidth="1"/>
    <col min="7690" max="7690" width="1.140625" style="253" customWidth="1"/>
    <col min="7691" max="7691" width="2.28515625" style="253" customWidth="1"/>
    <col min="7692" max="7692" width="1.7109375" style="253" customWidth="1"/>
    <col min="7693" max="7693" width="8" style="253" customWidth="1"/>
    <col min="7694" max="7694" width="5.140625" style="253" customWidth="1"/>
    <col min="7695" max="7695" width="1.140625" style="253" customWidth="1"/>
    <col min="7696" max="7696" width="2.28515625" style="253" customWidth="1"/>
    <col min="7697" max="7697" width="12.5703125" style="253" customWidth="1"/>
    <col min="7698" max="7698" width="1.140625" style="253" customWidth="1"/>
    <col min="7699" max="7699" width="4" style="253" customWidth="1"/>
    <col min="7700" max="7700" width="1.7109375" style="253" customWidth="1"/>
    <col min="7701" max="7701" width="3.42578125" style="253" customWidth="1"/>
    <col min="7702" max="7702" width="1.140625" style="253" customWidth="1"/>
    <col min="7703" max="7703" width="10.28515625" style="253" customWidth="1"/>
    <col min="7704" max="7704" width="1.140625" style="253" customWidth="1"/>
    <col min="7705" max="7705" width="3.42578125" style="253" customWidth="1"/>
    <col min="7706" max="7706" width="1.140625" style="253" customWidth="1"/>
    <col min="7707" max="7707" width="8" style="253" customWidth="1"/>
    <col min="7708" max="7708" width="6.85546875" style="253" customWidth="1"/>
    <col min="7709" max="7709" width="15.42578125" style="253" customWidth="1"/>
    <col min="7710" max="7710" width="5.140625" style="253" customWidth="1"/>
    <col min="7711" max="7711" width="10.28515625" style="253" customWidth="1"/>
    <col min="7712" max="7712" width="15.42578125" style="253" customWidth="1"/>
    <col min="7713" max="7713" width="2.85546875" style="253" customWidth="1"/>
    <col min="7714" max="7714" width="11.42578125" style="253" customWidth="1"/>
    <col min="7715" max="7716" width="1.140625" style="253" customWidth="1"/>
    <col min="7717" max="7717" width="5.7109375" style="253" customWidth="1"/>
    <col min="7718" max="7936" width="6.85546875" style="253" customWidth="1"/>
    <col min="7937" max="7937" width="8" style="253" customWidth="1"/>
    <col min="7938" max="7939" width="1.140625" style="253" customWidth="1"/>
    <col min="7940" max="7940" width="1.7109375" style="253" customWidth="1"/>
    <col min="7941" max="7942" width="1.140625" style="253" customWidth="1"/>
    <col min="7943" max="7943" width="1.7109375" style="253" customWidth="1"/>
    <col min="7944" max="7944" width="2" style="253" customWidth="1"/>
    <col min="7945" max="7945" width="9.42578125" style="253" customWidth="1"/>
    <col min="7946" max="7946" width="1.140625" style="253" customWidth="1"/>
    <col min="7947" max="7947" width="2.28515625" style="253" customWidth="1"/>
    <col min="7948" max="7948" width="1.7109375" style="253" customWidth="1"/>
    <col min="7949" max="7949" width="8" style="253" customWidth="1"/>
    <col min="7950" max="7950" width="5.140625" style="253" customWidth="1"/>
    <col min="7951" max="7951" width="1.140625" style="253" customWidth="1"/>
    <col min="7952" max="7952" width="2.28515625" style="253" customWidth="1"/>
    <col min="7953" max="7953" width="12.5703125" style="253" customWidth="1"/>
    <col min="7954" max="7954" width="1.140625" style="253" customWidth="1"/>
    <col min="7955" max="7955" width="4" style="253" customWidth="1"/>
    <col min="7956" max="7956" width="1.7109375" style="253" customWidth="1"/>
    <col min="7957" max="7957" width="3.42578125" style="253" customWidth="1"/>
    <col min="7958" max="7958" width="1.140625" style="253" customWidth="1"/>
    <col min="7959" max="7959" width="10.28515625" style="253" customWidth="1"/>
    <col min="7960" max="7960" width="1.140625" style="253" customWidth="1"/>
    <col min="7961" max="7961" width="3.42578125" style="253" customWidth="1"/>
    <col min="7962" max="7962" width="1.140625" style="253" customWidth="1"/>
    <col min="7963" max="7963" width="8" style="253" customWidth="1"/>
    <col min="7964" max="7964" width="6.85546875" style="253" customWidth="1"/>
    <col min="7965" max="7965" width="15.42578125" style="253" customWidth="1"/>
    <col min="7966" max="7966" width="5.140625" style="253" customWidth="1"/>
    <col min="7967" max="7967" width="10.28515625" style="253" customWidth="1"/>
    <col min="7968" max="7968" width="15.42578125" style="253" customWidth="1"/>
    <col min="7969" max="7969" width="2.85546875" style="253" customWidth="1"/>
    <col min="7970" max="7970" width="11.42578125" style="253" customWidth="1"/>
    <col min="7971" max="7972" width="1.140625" style="253" customWidth="1"/>
    <col min="7973" max="7973" width="5.7109375" style="253" customWidth="1"/>
    <col min="7974" max="8192" width="6.85546875" style="253" customWidth="1"/>
    <col min="8193" max="8193" width="8" style="253" customWidth="1"/>
    <col min="8194" max="8195" width="1.140625" style="253" customWidth="1"/>
    <col min="8196" max="8196" width="1.7109375" style="253" customWidth="1"/>
    <col min="8197" max="8198" width="1.140625" style="253" customWidth="1"/>
    <col min="8199" max="8199" width="1.7109375" style="253" customWidth="1"/>
    <col min="8200" max="8200" width="2" style="253" customWidth="1"/>
    <col min="8201" max="8201" width="9.42578125" style="253" customWidth="1"/>
    <col min="8202" max="8202" width="1.140625" style="253" customWidth="1"/>
    <col min="8203" max="8203" width="2.28515625" style="253" customWidth="1"/>
    <col min="8204" max="8204" width="1.7109375" style="253" customWidth="1"/>
    <col min="8205" max="8205" width="8" style="253" customWidth="1"/>
    <col min="8206" max="8206" width="5.140625" style="253" customWidth="1"/>
    <col min="8207" max="8207" width="1.140625" style="253" customWidth="1"/>
    <col min="8208" max="8208" width="2.28515625" style="253" customWidth="1"/>
    <col min="8209" max="8209" width="12.5703125" style="253" customWidth="1"/>
    <col min="8210" max="8210" width="1.140625" style="253" customWidth="1"/>
    <col min="8211" max="8211" width="4" style="253" customWidth="1"/>
    <col min="8212" max="8212" width="1.7109375" style="253" customWidth="1"/>
    <col min="8213" max="8213" width="3.42578125" style="253" customWidth="1"/>
    <col min="8214" max="8214" width="1.140625" style="253" customWidth="1"/>
    <col min="8215" max="8215" width="10.28515625" style="253" customWidth="1"/>
    <col min="8216" max="8216" width="1.140625" style="253" customWidth="1"/>
    <col min="8217" max="8217" width="3.42578125" style="253" customWidth="1"/>
    <col min="8218" max="8218" width="1.140625" style="253" customWidth="1"/>
    <col min="8219" max="8219" width="8" style="253" customWidth="1"/>
    <col min="8220" max="8220" width="6.85546875" style="253" customWidth="1"/>
    <col min="8221" max="8221" width="15.42578125" style="253" customWidth="1"/>
    <col min="8222" max="8222" width="5.140625" style="253" customWidth="1"/>
    <col min="8223" max="8223" width="10.28515625" style="253" customWidth="1"/>
    <col min="8224" max="8224" width="15.42578125" style="253" customWidth="1"/>
    <col min="8225" max="8225" width="2.85546875" style="253" customWidth="1"/>
    <col min="8226" max="8226" width="11.42578125" style="253" customWidth="1"/>
    <col min="8227" max="8228" width="1.140625" style="253" customWidth="1"/>
    <col min="8229" max="8229" width="5.7109375" style="253" customWidth="1"/>
    <col min="8230" max="8448" width="6.85546875" style="253" customWidth="1"/>
    <col min="8449" max="8449" width="8" style="253" customWidth="1"/>
    <col min="8450" max="8451" width="1.140625" style="253" customWidth="1"/>
    <col min="8452" max="8452" width="1.7109375" style="253" customWidth="1"/>
    <col min="8453" max="8454" width="1.140625" style="253" customWidth="1"/>
    <col min="8455" max="8455" width="1.7109375" style="253" customWidth="1"/>
    <col min="8456" max="8456" width="2" style="253" customWidth="1"/>
    <col min="8457" max="8457" width="9.42578125" style="253" customWidth="1"/>
    <col min="8458" max="8458" width="1.140625" style="253" customWidth="1"/>
    <col min="8459" max="8459" width="2.28515625" style="253" customWidth="1"/>
    <col min="8460" max="8460" width="1.7109375" style="253" customWidth="1"/>
    <col min="8461" max="8461" width="8" style="253" customWidth="1"/>
    <col min="8462" max="8462" width="5.140625" style="253" customWidth="1"/>
    <col min="8463" max="8463" width="1.140625" style="253" customWidth="1"/>
    <col min="8464" max="8464" width="2.28515625" style="253" customWidth="1"/>
    <col min="8465" max="8465" width="12.5703125" style="253" customWidth="1"/>
    <col min="8466" max="8466" width="1.140625" style="253" customWidth="1"/>
    <col min="8467" max="8467" width="4" style="253" customWidth="1"/>
    <col min="8468" max="8468" width="1.7109375" style="253" customWidth="1"/>
    <col min="8469" max="8469" width="3.42578125" style="253" customWidth="1"/>
    <col min="8470" max="8470" width="1.140625" style="253" customWidth="1"/>
    <col min="8471" max="8471" width="10.28515625" style="253" customWidth="1"/>
    <col min="8472" max="8472" width="1.140625" style="253" customWidth="1"/>
    <col min="8473" max="8473" width="3.42578125" style="253" customWidth="1"/>
    <col min="8474" max="8474" width="1.140625" style="253" customWidth="1"/>
    <col min="8475" max="8475" width="8" style="253" customWidth="1"/>
    <col min="8476" max="8476" width="6.85546875" style="253" customWidth="1"/>
    <col min="8477" max="8477" width="15.42578125" style="253" customWidth="1"/>
    <col min="8478" max="8478" width="5.140625" style="253" customWidth="1"/>
    <col min="8479" max="8479" width="10.28515625" style="253" customWidth="1"/>
    <col min="8480" max="8480" width="15.42578125" style="253" customWidth="1"/>
    <col min="8481" max="8481" width="2.85546875" style="253" customWidth="1"/>
    <col min="8482" max="8482" width="11.42578125" style="253" customWidth="1"/>
    <col min="8483" max="8484" width="1.140625" style="253" customWidth="1"/>
    <col min="8485" max="8485" width="5.7109375" style="253" customWidth="1"/>
    <col min="8486" max="8704" width="6.85546875" style="253" customWidth="1"/>
    <col min="8705" max="8705" width="8" style="253" customWidth="1"/>
    <col min="8706" max="8707" width="1.140625" style="253" customWidth="1"/>
    <col min="8708" max="8708" width="1.7109375" style="253" customWidth="1"/>
    <col min="8709" max="8710" width="1.140625" style="253" customWidth="1"/>
    <col min="8711" max="8711" width="1.7109375" style="253" customWidth="1"/>
    <col min="8712" max="8712" width="2" style="253" customWidth="1"/>
    <col min="8713" max="8713" width="9.42578125" style="253" customWidth="1"/>
    <col min="8714" max="8714" width="1.140625" style="253" customWidth="1"/>
    <col min="8715" max="8715" width="2.28515625" style="253" customWidth="1"/>
    <col min="8716" max="8716" width="1.7109375" style="253" customWidth="1"/>
    <col min="8717" max="8717" width="8" style="253" customWidth="1"/>
    <col min="8718" max="8718" width="5.140625" style="253" customWidth="1"/>
    <col min="8719" max="8719" width="1.140625" style="253" customWidth="1"/>
    <col min="8720" max="8720" width="2.28515625" style="253" customWidth="1"/>
    <col min="8721" max="8721" width="12.5703125" style="253" customWidth="1"/>
    <col min="8722" max="8722" width="1.140625" style="253" customWidth="1"/>
    <col min="8723" max="8723" width="4" style="253" customWidth="1"/>
    <col min="8724" max="8724" width="1.7109375" style="253" customWidth="1"/>
    <col min="8725" max="8725" width="3.42578125" style="253" customWidth="1"/>
    <col min="8726" max="8726" width="1.140625" style="253" customWidth="1"/>
    <col min="8727" max="8727" width="10.28515625" style="253" customWidth="1"/>
    <col min="8728" max="8728" width="1.140625" style="253" customWidth="1"/>
    <col min="8729" max="8729" width="3.42578125" style="253" customWidth="1"/>
    <col min="8730" max="8730" width="1.140625" style="253" customWidth="1"/>
    <col min="8731" max="8731" width="8" style="253" customWidth="1"/>
    <col min="8732" max="8732" width="6.85546875" style="253" customWidth="1"/>
    <col min="8733" max="8733" width="15.42578125" style="253" customWidth="1"/>
    <col min="8734" max="8734" width="5.140625" style="253" customWidth="1"/>
    <col min="8735" max="8735" width="10.28515625" style="253" customWidth="1"/>
    <col min="8736" max="8736" width="15.42578125" style="253" customWidth="1"/>
    <col min="8737" max="8737" width="2.85546875" style="253" customWidth="1"/>
    <col min="8738" max="8738" width="11.42578125" style="253" customWidth="1"/>
    <col min="8739" max="8740" width="1.140625" style="253" customWidth="1"/>
    <col min="8741" max="8741" width="5.7109375" style="253" customWidth="1"/>
    <col min="8742" max="8960" width="6.85546875" style="253" customWidth="1"/>
    <col min="8961" max="8961" width="8" style="253" customWidth="1"/>
    <col min="8962" max="8963" width="1.140625" style="253" customWidth="1"/>
    <col min="8964" max="8964" width="1.7109375" style="253" customWidth="1"/>
    <col min="8965" max="8966" width="1.140625" style="253" customWidth="1"/>
    <col min="8967" max="8967" width="1.7109375" style="253" customWidth="1"/>
    <col min="8968" max="8968" width="2" style="253" customWidth="1"/>
    <col min="8969" max="8969" width="9.42578125" style="253" customWidth="1"/>
    <col min="8970" max="8970" width="1.140625" style="253" customWidth="1"/>
    <col min="8971" max="8971" width="2.28515625" style="253" customWidth="1"/>
    <col min="8972" max="8972" width="1.7109375" style="253" customWidth="1"/>
    <col min="8973" max="8973" width="8" style="253" customWidth="1"/>
    <col min="8974" max="8974" width="5.140625" style="253" customWidth="1"/>
    <col min="8975" max="8975" width="1.140625" style="253" customWidth="1"/>
    <col min="8976" max="8976" width="2.28515625" style="253" customWidth="1"/>
    <col min="8977" max="8977" width="12.5703125" style="253" customWidth="1"/>
    <col min="8978" max="8978" width="1.140625" style="253" customWidth="1"/>
    <col min="8979" max="8979" width="4" style="253" customWidth="1"/>
    <col min="8980" max="8980" width="1.7109375" style="253" customWidth="1"/>
    <col min="8981" max="8981" width="3.42578125" style="253" customWidth="1"/>
    <col min="8982" max="8982" width="1.140625" style="253" customWidth="1"/>
    <col min="8983" max="8983" width="10.28515625" style="253" customWidth="1"/>
    <col min="8984" max="8984" width="1.140625" style="253" customWidth="1"/>
    <col min="8985" max="8985" width="3.42578125" style="253" customWidth="1"/>
    <col min="8986" max="8986" width="1.140625" style="253" customWidth="1"/>
    <col min="8987" max="8987" width="8" style="253" customWidth="1"/>
    <col min="8988" max="8988" width="6.85546875" style="253" customWidth="1"/>
    <col min="8989" max="8989" width="15.42578125" style="253" customWidth="1"/>
    <col min="8990" max="8990" width="5.140625" style="253" customWidth="1"/>
    <col min="8991" max="8991" width="10.28515625" style="253" customWidth="1"/>
    <col min="8992" max="8992" width="15.42578125" style="253" customWidth="1"/>
    <col min="8993" max="8993" width="2.85546875" style="253" customWidth="1"/>
    <col min="8994" max="8994" width="11.42578125" style="253" customWidth="1"/>
    <col min="8995" max="8996" width="1.140625" style="253" customWidth="1"/>
    <col min="8997" max="8997" width="5.7109375" style="253" customWidth="1"/>
    <col min="8998" max="9216" width="6.85546875" style="253" customWidth="1"/>
    <col min="9217" max="9217" width="8" style="253" customWidth="1"/>
    <col min="9218" max="9219" width="1.140625" style="253" customWidth="1"/>
    <col min="9220" max="9220" width="1.7109375" style="253" customWidth="1"/>
    <col min="9221" max="9222" width="1.140625" style="253" customWidth="1"/>
    <col min="9223" max="9223" width="1.7109375" style="253" customWidth="1"/>
    <col min="9224" max="9224" width="2" style="253" customWidth="1"/>
    <col min="9225" max="9225" width="9.42578125" style="253" customWidth="1"/>
    <col min="9226" max="9226" width="1.140625" style="253" customWidth="1"/>
    <col min="9227" max="9227" width="2.28515625" style="253" customWidth="1"/>
    <col min="9228" max="9228" width="1.7109375" style="253" customWidth="1"/>
    <col min="9229" max="9229" width="8" style="253" customWidth="1"/>
    <col min="9230" max="9230" width="5.140625" style="253" customWidth="1"/>
    <col min="9231" max="9231" width="1.140625" style="253" customWidth="1"/>
    <col min="9232" max="9232" width="2.28515625" style="253" customWidth="1"/>
    <col min="9233" max="9233" width="12.5703125" style="253" customWidth="1"/>
    <col min="9234" max="9234" width="1.140625" style="253" customWidth="1"/>
    <col min="9235" max="9235" width="4" style="253" customWidth="1"/>
    <col min="9236" max="9236" width="1.7109375" style="253" customWidth="1"/>
    <col min="9237" max="9237" width="3.42578125" style="253" customWidth="1"/>
    <col min="9238" max="9238" width="1.140625" style="253" customWidth="1"/>
    <col min="9239" max="9239" width="10.28515625" style="253" customWidth="1"/>
    <col min="9240" max="9240" width="1.140625" style="253" customWidth="1"/>
    <col min="9241" max="9241" width="3.42578125" style="253" customWidth="1"/>
    <col min="9242" max="9242" width="1.140625" style="253" customWidth="1"/>
    <col min="9243" max="9243" width="8" style="253" customWidth="1"/>
    <col min="9244" max="9244" width="6.85546875" style="253" customWidth="1"/>
    <col min="9245" max="9245" width="15.42578125" style="253" customWidth="1"/>
    <col min="9246" max="9246" width="5.140625" style="253" customWidth="1"/>
    <col min="9247" max="9247" width="10.28515625" style="253" customWidth="1"/>
    <col min="9248" max="9248" width="15.42578125" style="253" customWidth="1"/>
    <col min="9249" max="9249" width="2.85546875" style="253" customWidth="1"/>
    <col min="9250" max="9250" width="11.42578125" style="253" customWidth="1"/>
    <col min="9251" max="9252" width="1.140625" style="253" customWidth="1"/>
    <col min="9253" max="9253" width="5.7109375" style="253" customWidth="1"/>
    <col min="9254" max="9472" width="6.85546875" style="253" customWidth="1"/>
    <col min="9473" max="9473" width="8" style="253" customWidth="1"/>
    <col min="9474" max="9475" width="1.140625" style="253" customWidth="1"/>
    <col min="9476" max="9476" width="1.7109375" style="253" customWidth="1"/>
    <col min="9477" max="9478" width="1.140625" style="253" customWidth="1"/>
    <col min="9479" max="9479" width="1.7109375" style="253" customWidth="1"/>
    <col min="9480" max="9480" width="2" style="253" customWidth="1"/>
    <col min="9481" max="9481" width="9.42578125" style="253" customWidth="1"/>
    <col min="9482" max="9482" width="1.140625" style="253" customWidth="1"/>
    <col min="9483" max="9483" width="2.28515625" style="253" customWidth="1"/>
    <col min="9484" max="9484" width="1.7109375" style="253" customWidth="1"/>
    <col min="9485" max="9485" width="8" style="253" customWidth="1"/>
    <col min="9486" max="9486" width="5.140625" style="253" customWidth="1"/>
    <col min="9487" max="9487" width="1.140625" style="253" customWidth="1"/>
    <col min="9488" max="9488" width="2.28515625" style="253" customWidth="1"/>
    <col min="9489" max="9489" width="12.5703125" style="253" customWidth="1"/>
    <col min="9490" max="9490" width="1.140625" style="253" customWidth="1"/>
    <col min="9491" max="9491" width="4" style="253" customWidth="1"/>
    <col min="9492" max="9492" width="1.7109375" style="253" customWidth="1"/>
    <col min="9493" max="9493" width="3.42578125" style="253" customWidth="1"/>
    <col min="9494" max="9494" width="1.140625" style="253" customWidth="1"/>
    <col min="9495" max="9495" width="10.28515625" style="253" customWidth="1"/>
    <col min="9496" max="9496" width="1.140625" style="253" customWidth="1"/>
    <col min="9497" max="9497" width="3.42578125" style="253" customWidth="1"/>
    <col min="9498" max="9498" width="1.140625" style="253" customWidth="1"/>
    <col min="9499" max="9499" width="8" style="253" customWidth="1"/>
    <col min="9500" max="9500" width="6.85546875" style="253" customWidth="1"/>
    <col min="9501" max="9501" width="15.42578125" style="253" customWidth="1"/>
    <col min="9502" max="9502" width="5.140625" style="253" customWidth="1"/>
    <col min="9503" max="9503" width="10.28515625" style="253" customWidth="1"/>
    <col min="9504" max="9504" width="15.42578125" style="253" customWidth="1"/>
    <col min="9505" max="9505" width="2.85546875" style="253" customWidth="1"/>
    <col min="9506" max="9506" width="11.42578125" style="253" customWidth="1"/>
    <col min="9507" max="9508" width="1.140625" style="253" customWidth="1"/>
    <col min="9509" max="9509" width="5.7109375" style="253" customWidth="1"/>
    <col min="9510" max="9728" width="6.85546875" style="253" customWidth="1"/>
    <col min="9729" max="9729" width="8" style="253" customWidth="1"/>
    <col min="9730" max="9731" width="1.140625" style="253" customWidth="1"/>
    <col min="9732" max="9732" width="1.7109375" style="253" customWidth="1"/>
    <col min="9733" max="9734" width="1.140625" style="253" customWidth="1"/>
    <col min="9735" max="9735" width="1.7109375" style="253" customWidth="1"/>
    <col min="9736" max="9736" width="2" style="253" customWidth="1"/>
    <col min="9737" max="9737" width="9.42578125" style="253" customWidth="1"/>
    <col min="9738" max="9738" width="1.140625" style="253" customWidth="1"/>
    <col min="9739" max="9739" width="2.28515625" style="253" customWidth="1"/>
    <col min="9740" max="9740" width="1.7109375" style="253" customWidth="1"/>
    <col min="9741" max="9741" width="8" style="253" customWidth="1"/>
    <col min="9742" max="9742" width="5.140625" style="253" customWidth="1"/>
    <col min="9743" max="9743" width="1.140625" style="253" customWidth="1"/>
    <col min="9744" max="9744" width="2.28515625" style="253" customWidth="1"/>
    <col min="9745" max="9745" width="12.5703125" style="253" customWidth="1"/>
    <col min="9746" max="9746" width="1.140625" style="253" customWidth="1"/>
    <col min="9747" max="9747" width="4" style="253" customWidth="1"/>
    <col min="9748" max="9748" width="1.7109375" style="253" customWidth="1"/>
    <col min="9749" max="9749" width="3.42578125" style="253" customWidth="1"/>
    <col min="9750" max="9750" width="1.140625" style="253" customWidth="1"/>
    <col min="9751" max="9751" width="10.28515625" style="253" customWidth="1"/>
    <col min="9752" max="9752" width="1.140625" style="253" customWidth="1"/>
    <col min="9753" max="9753" width="3.42578125" style="253" customWidth="1"/>
    <col min="9754" max="9754" width="1.140625" style="253" customWidth="1"/>
    <col min="9755" max="9755" width="8" style="253" customWidth="1"/>
    <col min="9756" max="9756" width="6.85546875" style="253" customWidth="1"/>
    <col min="9757" max="9757" width="15.42578125" style="253" customWidth="1"/>
    <col min="9758" max="9758" width="5.140625" style="253" customWidth="1"/>
    <col min="9759" max="9759" width="10.28515625" style="253" customWidth="1"/>
    <col min="9760" max="9760" width="15.42578125" style="253" customWidth="1"/>
    <col min="9761" max="9761" width="2.85546875" style="253" customWidth="1"/>
    <col min="9762" max="9762" width="11.42578125" style="253" customWidth="1"/>
    <col min="9763" max="9764" width="1.140625" style="253" customWidth="1"/>
    <col min="9765" max="9765" width="5.7109375" style="253" customWidth="1"/>
    <col min="9766" max="9984" width="6.85546875" style="253" customWidth="1"/>
    <col min="9985" max="9985" width="8" style="253" customWidth="1"/>
    <col min="9986" max="9987" width="1.140625" style="253" customWidth="1"/>
    <col min="9988" max="9988" width="1.7109375" style="253" customWidth="1"/>
    <col min="9989" max="9990" width="1.140625" style="253" customWidth="1"/>
    <col min="9991" max="9991" width="1.7109375" style="253" customWidth="1"/>
    <col min="9992" max="9992" width="2" style="253" customWidth="1"/>
    <col min="9993" max="9993" width="9.42578125" style="253" customWidth="1"/>
    <col min="9994" max="9994" width="1.140625" style="253" customWidth="1"/>
    <col min="9995" max="9995" width="2.28515625" style="253" customWidth="1"/>
    <col min="9996" max="9996" width="1.7109375" style="253" customWidth="1"/>
    <col min="9997" max="9997" width="8" style="253" customWidth="1"/>
    <col min="9998" max="9998" width="5.140625" style="253" customWidth="1"/>
    <col min="9999" max="9999" width="1.140625" style="253" customWidth="1"/>
    <col min="10000" max="10000" width="2.28515625" style="253" customWidth="1"/>
    <col min="10001" max="10001" width="12.5703125" style="253" customWidth="1"/>
    <col min="10002" max="10002" width="1.140625" style="253" customWidth="1"/>
    <col min="10003" max="10003" width="4" style="253" customWidth="1"/>
    <col min="10004" max="10004" width="1.7109375" style="253" customWidth="1"/>
    <col min="10005" max="10005" width="3.42578125" style="253" customWidth="1"/>
    <col min="10006" max="10006" width="1.140625" style="253" customWidth="1"/>
    <col min="10007" max="10007" width="10.28515625" style="253" customWidth="1"/>
    <col min="10008" max="10008" width="1.140625" style="253" customWidth="1"/>
    <col min="10009" max="10009" width="3.42578125" style="253" customWidth="1"/>
    <col min="10010" max="10010" width="1.140625" style="253" customWidth="1"/>
    <col min="10011" max="10011" width="8" style="253" customWidth="1"/>
    <col min="10012" max="10012" width="6.85546875" style="253" customWidth="1"/>
    <col min="10013" max="10013" width="15.42578125" style="253" customWidth="1"/>
    <col min="10014" max="10014" width="5.140625" style="253" customWidth="1"/>
    <col min="10015" max="10015" width="10.28515625" style="253" customWidth="1"/>
    <col min="10016" max="10016" width="15.42578125" style="253" customWidth="1"/>
    <col min="10017" max="10017" width="2.85546875" style="253" customWidth="1"/>
    <col min="10018" max="10018" width="11.42578125" style="253" customWidth="1"/>
    <col min="10019" max="10020" width="1.140625" style="253" customWidth="1"/>
    <col min="10021" max="10021" width="5.7109375" style="253" customWidth="1"/>
    <col min="10022" max="10240" width="6.85546875" style="253" customWidth="1"/>
    <col min="10241" max="10241" width="8" style="253" customWidth="1"/>
    <col min="10242" max="10243" width="1.140625" style="253" customWidth="1"/>
    <col min="10244" max="10244" width="1.7109375" style="253" customWidth="1"/>
    <col min="10245" max="10246" width="1.140625" style="253" customWidth="1"/>
    <col min="10247" max="10247" width="1.7109375" style="253" customWidth="1"/>
    <col min="10248" max="10248" width="2" style="253" customWidth="1"/>
    <col min="10249" max="10249" width="9.42578125" style="253" customWidth="1"/>
    <col min="10250" max="10250" width="1.140625" style="253" customWidth="1"/>
    <col min="10251" max="10251" width="2.28515625" style="253" customWidth="1"/>
    <col min="10252" max="10252" width="1.7109375" style="253" customWidth="1"/>
    <col min="10253" max="10253" width="8" style="253" customWidth="1"/>
    <col min="10254" max="10254" width="5.140625" style="253" customWidth="1"/>
    <col min="10255" max="10255" width="1.140625" style="253" customWidth="1"/>
    <col min="10256" max="10256" width="2.28515625" style="253" customWidth="1"/>
    <col min="10257" max="10257" width="12.5703125" style="253" customWidth="1"/>
    <col min="10258" max="10258" width="1.140625" style="253" customWidth="1"/>
    <col min="10259" max="10259" width="4" style="253" customWidth="1"/>
    <col min="10260" max="10260" width="1.7109375" style="253" customWidth="1"/>
    <col min="10261" max="10261" width="3.42578125" style="253" customWidth="1"/>
    <col min="10262" max="10262" width="1.140625" style="253" customWidth="1"/>
    <col min="10263" max="10263" width="10.28515625" style="253" customWidth="1"/>
    <col min="10264" max="10264" width="1.140625" style="253" customWidth="1"/>
    <col min="10265" max="10265" width="3.42578125" style="253" customWidth="1"/>
    <col min="10266" max="10266" width="1.140625" style="253" customWidth="1"/>
    <col min="10267" max="10267" width="8" style="253" customWidth="1"/>
    <col min="10268" max="10268" width="6.85546875" style="253" customWidth="1"/>
    <col min="10269" max="10269" width="15.42578125" style="253" customWidth="1"/>
    <col min="10270" max="10270" width="5.140625" style="253" customWidth="1"/>
    <col min="10271" max="10271" width="10.28515625" style="253" customWidth="1"/>
    <col min="10272" max="10272" width="15.42578125" style="253" customWidth="1"/>
    <col min="10273" max="10273" width="2.85546875" style="253" customWidth="1"/>
    <col min="10274" max="10274" width="11.42578125" style="253" customWidth="1"/>
    <col min="10275" max="10276" width="1.140625" style="253" customWidth="1"/>
    <col min="10277" max="10277" width="5.7109375" style="253" customWidth="1"/>
    <col min="10278" max="10496" width="6.85546875" style="253" customWidth="1"/>
    <col min="10497" max="10497" width="8" style="253" customWidth="1"/>
    <col min="10498" max="10499" width="1.140625" style="253" customWidth="1"/>
    <col min="10500" max="10500" width="1.7109375" style="253" customWidth="1"/>
    <col min="10501" max="10502" width="1.140625" style="253" customWidth="1"/>
    <col min="10503" max="10503" width="1.7109375" style="253" customWidth="1"/>
    <col min="10504" max="10504" width="2" style="253" customWidth="1"/>
    <col min="10505" max="10505" width="9.42578125" style="253" customWidth="1"/>
    <col min="10506" max="10506" width="1.140625" style="253" customWidth="1"/>
    <col min="10507" max="10507" width="2.28515625" style="253" customWidth="1"/>
    <col min="10508" max="10508" width="1.7109375" style="253" customWidth="1"/>
    <col min="10509" max="10509" width="8" style="253" customWidth="1"/>
    <col min="10510" max="10510" width="5.140625" style="253" customWidth="1"/>
    <col min="10511" max="10511" width="1.140625" style="253" customWidth="1"/>
    <col min="10512" max="10512" width="2.28515625" style="253" customWidth="1"/>
    <col min="10513" max="10513" width="12.5703125" style="253" customWidth="1"/>
    <col min="10514" max="10514" width="1.140625" style="253" customWidth="1"/>
    <col min="10515" max="10515" width="4" style="253" customWidth="1"/>
    <col min="10516" max="10516" width="1.7109375" style="253" customWidth="1"/>
    <col min="10517" max="10517" width="3.42578125" style="253" customWidth="1"/>
    <col min="10518" max="10518" width="1.140625" style="253" customWidth="1"/>
    <col min="10519" max="10519" width="10.28515625" style="253" customWidth="1"/>
    <col min="10520" max="10520" width="1.140625" style="253" customWidth="1"/>
    <col min="10521" max="10521" width="3.42578125" style="253" customWidth="1"/>
    <col min="10522" max="10522" width="1.140625" style="253" customWidth="1"/>
    <col min="10523" max="10523" width="8" style="253" customWidth="1"/>
    <col min="10524" max="10524" width="6.85546875" style="253" customWidth="1"/>
    <col min="10525" max="10525" width="15.42578125" style="253" customWidth="1"/>
    <col min="10526" max="10526" width="5.140625" style="253" customWidth="1"/>
    <col min="10527" max="10527" width="10.28515625" style="253" customWidth="1"/>
    <col min="10528" max="10528" width="15.42578125" style="253" customWidth="1"/>
    <col min="10529" max="10529" width="2.85546875" style="253" customWidth="1"/>
    <col min="10530" max="10530" width="11.42578125" style="253" customWidth="1"/>
    <col min="10531" max="10532" width="1.140625" style="253" customWidth="1"/>
    <col min="10533" max="10533" width="5.7109375" style="253" customWidth="1"/>
    <col min="10534" max="10752" width="6.85546875" style="253" customWidth="1"/>
    <col min="10753" max="10753" width="8" style="253" customWidth="1"/>
    <col min="10754" max="10755" width="1.140625" style="253" customWidth="1"/>
    <col min="10756" max="10756" width="1.7109375" style="253" customWidth="1"/>
    <col min="10757" max="10758" width="1.140625" style="253" customWidth="1"/>
    <col min="10759" max="10759" width="1.7109375" style="253" customWidth="1"/>
    <col min="10760" max="10760" width="2" style="253" customWidth="1"/>
    <col min="10761" max="10761" width="9.42578125" style="253" customWidth="1"/>
    <col min="10762" max="10762" width="1.140625" style="253" customWidth="1"/>
    <col min="10763" max="10763" width="2.28515625" style="253" customWidth="1"/>
    <col min="10764" max="10764" width="1.7109375" style="253" customWidth="1"/>
    <col min="10765" max="10765" width="8" style="253" customWidth="1"/>
    <col min="10766" max="10766" width="5.140625" style="253" customWidth="1"/>
    <col min="10767" max="10767" width="1.140625" style="253" customWidth="1"/>
    <col min="10768" max="10768" width="2.28515625" style="253" customWidth="1"/>
    <col min="10769" max="10769" width="12.5703125" style="253" customWidth="1"/>
    <col min="10770" max="10770" width="1.140625" style="253" customWidth="1"/>
    <col min="10771" max="10771" width="4" style="253" customWidth="1"/>
    <col min="10772" max="10772" width="1.7109375" style="253" customWidth="1"/>
    <col min="10773" max="10773" width="3.42578125" style="253" customWidth="1"/>
    <col min="10774" max="10774" width="1.140625" style="253" customWidth="1"/>
    <col min="10775" max="10775" width="10.28515625" style="253" customWidth="1"/>
    <col min="10776" max="10776" width="1.140625" style="253" customWidth="1"/>
    <col min="10777" max="10777" width="3.42578125" style="253" customWidth="1"/>
    <col min="10778" max="10778" width="1.140625" style="253" customWidth="1"/>
    <col min="10779" max="10779" width="8" style="253" customWidth="1"/>
    <col min="10780" max="10780" width="6.85546875" style="253" customWidth="1"/>
    <col min="10781" max="10781" width="15.42578125" style="253" customWidth="1"/>
    <col min="10782" max="10782" width="5.140625" style="253" customWidth="1"/>
    <col min="10783" max="10783" width="10.28515625" style="253" customWidth="1"/>
    <col min="10784" max="10784" width="15.42578125" style="253" customWidth="1"/>
    <col min="10785" max="10785" width="2.85546875" style="253" customWidth="1"/>
    <col min="10786" max="10786" width="11.42578125" style="253" customWidth="1"/>
    <col min="10787" max="10788" width="1.140625" style="253" customWidth="1"/>
    <col min="10789" max="10789" width="5.7109375" style="253" customWidth="1"/>
    <col min="10790" max="11008" width="6.85546875" style="253" customWidth="1"/>
    <col min="11009" max="11009" width="8" style="253" customWidth="1"/>
    <col min="11010" max="11011" width="1.140625" style="253" customWidth="1"/>
    <col min="11012" max="11012" width="1.7109375" style="253" customWidth="1"/>
    <col min="11013" max="11014" width="1.140625" style="253" customWidth="1"/>
    <col min="11015" max="11015" width="1.7109375" style="253" customWidth="1"/>
    <col min="11016" max="11016" width="2" style="253" customWidth="1"/>
    <col min="11017" max="11017" width="9.42578125" style="253" customWidth="1"/>
    <col min="11018" max="11018" width="1.140625" style="253" customWidth="1"/>
    <col min="11019" max="11019" width="2.28515625" style="253" customWidth="1"/>
    <col min="11020" max="11020" width="1.7109375" style="253" customWidth="1"/>
    <col min="11021" max="11021" width="8" style="253" customWidth="1"/>
    <col min="11022" max="11022" width="5.140625" style="253" customWidth="1"/>
    <col min="11023" max="11023" width="1.140625" style="253" customWidth="1"/>
    <col min="11024" max="11024" width="2.28515625" style="253" customWidth="1"/>
    <col min="11025" max="11025" width="12.5703125" style="253" customWidth="1"/>
    <col min="11026" max="11026" width="1.140625" style="253" customWidth="1"/>
    <col min="11027" max="11027" width="4" style="253" customWidth="1"/>
    <col min="11028" max="11028" width="1.7109375" style="253" customWidth="1"/>
    <col min="11029" max="11029" width="3.42578125" style="253" customWidth="1"/>
    <col min="11030" max="11030" width="1.140625" style="253" customWidth="1"/>
    <col min="11031" max="11031" width="10.28515625" style="253" customWidth="1"/>
    <col min="11032" max="11032" width="1.140625" style="253" customWidth="1"/>
    <col min="11033" max="11033" width="3.42578125" style="253" customWidth="1"/>
    <col min="11034" max="11034" width="1.140625" style="253" customWidth="1"/>
    <col min="11035" max="11035" width="8" style="253" customWidth="1"/>
    <col min="11036" max="11036" width="6.85546875" style="253" customWidth="1"/>
    <col min="11037" max="11037" width="15.42578125" style="253" customWidth="1"/>
    <col min="11038" max="11038" width="5.140625" style="253" customWidth="1"/>
    <col min="11039" max="11039" width="10.28515625" style="253" customWidth="1"/>
    <col min="11040" max="11040" width="15.42578125" style="253" customWidth="1"/>
    <col min="11041" max="11041" width="2.85546875" style="253" customWidth="1"/>
    <col min="11042" max="11042" width="11.42578125" style="253" customWidth="1"/>
    <col min="11043" max="11044" width="1.140625" style="253" customWidth="1"/>
    <col min="11045" max="11045" width="5.7109375" style="253" customWidth="1"/>
    <col min="11046" max="11264" width="6.85546875" style="253" customWidth="1"/>
    <col min="11265" max="11265" width="8" style="253" customWidth="1"/>
    <col min="11266" max="11267" width="1.140625" style="253" customWidth="1"/>
    <col min="11268" max="11268" width="1.7109375" style="253" customWidth="1"/>
    <col min="11269" max="11270" width="1.140625" style="253" customWidth="1"/>
    <col min="11271" max="11271" width="1.7109375" style="253" customWidth="1"/>
    <col min="11272" max="11272" width="2" style="253" customWidth="1"/>
    <col min="11273" max="11273" width="9.42578125" style="253" customWidth="1"/>
    <col min="11274" max="11274" width="1.140625" style="253" customWidth="1"/>
    <col min="11275" max="11275" width="2.28515625" style="253" customWidth="1"/>
    <col min="11276" max="11276" width="1.7109375" style="253" customWidth="1"/>
    <col min="11277" max="11277" width="8" style="253" customWidth="1"/>
    <col min="11278" max="11278" width="5.140625" style="253" customWidth="1"/>
    <col min="11279" max="11279" width="1.140625" style="253" customWidth="1"/>
    <col min="11280" max="11280" width="2.28515625" style="253" customWidth="1"/>
    <col min="11281" max="11281" width="12.5703125" style="253" customWidth="1"/>
    <col min="11282" max="11282" width="1.140625" style="253" customWidth="1"/>
    <col min="11283" max="11283" width="4" style="253" customWidth="1"/>
    <col min="11284" max="11284" width="1.7109375" style="253" customWidth="1"/>
    <col min="11285" max="11285" width="3.42578125" style="253" customWidth="1"/>
    <col min="11286" max="11286" width="1.140625" style="253" customWidth="1"/>
    <col min="11287" max="11287" width="10.28515625" style="253" customWidth="1"/>
    <col min="11288" max="11288" width="1.140625" style="253" customWidth="1"/>
    <col min="11289" max="11289" width="3.42578125" style="253" customWidth="1"/>
    <col min="11290" max="11290" width="1.140625" style="253" customWidth="1"/>
    <col min="11291" max="11291" width="8" style="253" customWidth="1"/>
    <col min="11292" max="11292" width="6.85546875" style="253" customWidth="1"/>
    <col min="11293" max="11293" width="15.42578125" style="253" customWidth="1"/>
    <col min="11294" max="11294" width="5.140625" style="253" customWidth="1"/>
    <col min="11295" max="11295" width="10.28515625" style="253" customWidth="1"/>
    <col min="11296" max="11296" width="15.42578125" style="253" customWidth="1"/>
    <col min="11297" max="11297" width="2.85546875" style="253" customWidth="1"/>
    <col min="11298" max="11298" width="11.42578125" style="253" customWidth="1"/>
    <col min="11299" max="11300" width="1.140625" style="253" customWidth="1"/>
    <col min="11301" max="11301" width="5.7109375" style="253" customWidth="1"/>
    <col min="11302" max="11520" width="6.85546875" style="253" customWidth="1"/>
    <col min="11521" max="11521" width="8" style="253" customWidth="1"/>
    <col min="11522" max="11523" width="1.140625" style="253" customWidth="1"/>
    <col min="11524" max="11524" width="1.7109375" style="253" customWidth="1"/>
    <col min="11525" max="11526" width="1.140625" style="253" customWidth="1"/>
    <col min="11527" max="11527" width="1.7109375" style="253" customWidth="1"/>
    <col min="11528" max="11528" width="2" style="253" customWidth="1"/>
    <col min="11529" max="11529" width="9.42578125" style="253" customWidth="1"/>
    <col min="11530" max="11530" width="1.140625" style="253" customWidth="1"/>
    <col min="11531" max="11531" width="2.28515625" style="253" customWidth="1"/>
    <col min="11532" max="11532" width="1.7109375" style="253" customWidth="1"/>
    <col min="11533" max="11533" width="8" style="253" customWidth="1"/>
    <col min="11534" max="11534" width="5.140625" style="253" customWidth="1"/>
    <col min="11535" max="11535" width="1.140625" style="253" customWidth="1"/>
    <col min="11536" max="11536" width="2.28515625" style="253" customWidth="1"/>
    <col min="11537" max="11537" width="12.5703125" style="253" customWidth="1"/>
    <col min="11538" max="11538" width="1.140625" style="253" customWidth="1"/>
    <col min="11539" max="11539" width="4" style="253" customWidth="1"/>
    <col min="11540" max="11540" width="1.7109375" style="253" customWidth="1"/>
    <col min="11541" max="11541" width="3.42578125" style="253" customWidth="1"/>
    <col min="11542" max="11542" width="1.140625" style="253" customWidth="1"/>
    <col min="11543" max="11543" width="10.28515625" style="253" customWidth="1"/>
    <col min="11544" max="11544" width="1.140625" style="253" customWidth="1"/>
    <col min="11545" max="11545" width="3.42578125" style="253" customWidth="1"/>
    <col min="11546" max="11546" width="1.140625" style="253" customWidth="1"/>
    <col min="11547" max="11547" width="8" style="253" customWidth="1"/>
    <col min="11548" max="11548" width="6.85546875" style="253" customWidth="1"/>
    <col min="11549" max="11549" width="15.42578125" style="253" customWidth="1"/>
    <col min="11550" max="11550" width="5.140625" style="253" customWidth="1"/>
    <col min="11551" max="11551" width="10.28515625" style="253" customWidth="1"/>
    <col min="11552" max="11552" width="15.42578125" style="253" customWidth="1"/>
    <col min="11553" max="11553" width="2.85546875" style="253" customWidth="1"/>
    <col min="11554" max="11554" width="11.42578125" style="253" customWidth="1"/>
    <col min="11555" max="11556" width="1.140625" style="253" customWidth="1"/>
    <col min="11557" max="11557" width="5.7109375" style="253" customWidth="1"/>
    <col min="11558" max="11776" width="6.85546875" style="253" customWidth="1"/>
    <col min="11777" max="11777" width="8" style="253" customWidth="1"/>
    <col min="11778" max="11779" width="1.140625" style="253" customWidth="1"/>
    <col min="11780" max="11780" width="1.7109375" style="253" customWidth="1"/>
    <col min="11781" max="11782" width="1.140625" style="253" customWidth="1"/>
    <col min="11783" max="11783" width="1.7109375" style="253" customWidth="1"/>
    <col min="11784" max="11784" width="2" style="253" customWidth="1"/>
    <col min="11785" max="11785" width="9.42578125" style="253" customWidth="1"/>
    <col min="11786" max="11786" width="1.140625" style="253" customWidth="1"/>
    <col min="11787" max="11787" width="2.28515625" style="253" customWidth="1"/>
    <col min="11788" max="11788" width="1.7109375" style="253" customWidth="1"/>
    <col min="11789" max="11789" width="8" style="253" customWidth="1"/>
    <col min="11790" max="11790" width="5.140625" style="253" customWidth="1"/>
    <col min="11791" max="11791" width="1.140625" style="253" customWidth="1"/>
    <col min="11792" max="11792" width="2.28515625" style="253" customWidth="1"/>
    <col min="11793" max="11793" width="12.5703125" style="253" customWidth="1"/>
    <col min="11794" max="11794" width="1.140625" style="253" customWidth="1"/>
    <col min="11795" max="11795" width="4" style="253" customWidth="1"/>
    <col min="11796" max="11796" width="1.7109375" style="253" customWidth="1"/>
    <col min="11797" max="11797" width="3.42578125" style="253" customWidth="1"/>
    <col min="11798" max="11798" width="1.140625" style="253" customWidth="1"/>
    <col min="11799" max="11799" width="10.28515625" style="253" customWidth="1"/>
    <col min="11800" max="11800" width="1.140625" style="253" customWidth="1"/>
    <col min="11801" max="11801" width="3.42578125" style="253" customWidth="1"/>
    <col min="11802" max="11802" width="1.140625" style="253" customWidth="1"/>
    <col min="11803" max="11803" width="8" style="253" customWidth="1"/>
    <col min="11804" max="11804" width="6.85546875" style="253" customWidth="1"/>
    <col min="11805" max="11805" width="15.42578125" style="253" customWidth="1"/>
    <col min="11806" max="11806" width="5.140625" style="253" customWidth="1"/>
    <col min="11807" max="11807" width="10.28515625" style="253" customWidth="1"/>
    <col min="11808" max="11808" width="15.42578125" style="253" customWidth="1"/>
    <col min="11809" max="11809" width="2.85546875" style="253" customWidth="1"/>
    <col min="11810" max="11810" width="11.42578125" style="253" customWidth="1"/>
    <col min="11811" max="11812" width="1.140625" style="253" customWidth="1"/>
    <col min="11813" max="11813" width="5.7109375" style="253" customWidth="1"/>
    <col min="11814" max="12032" width="6.85546875" style="253" customWidth="1"/>
    <col min="12033" max="12033" width="8" style="253" customWidth="1"/>
    <col min="12034" max="12035" width="1.140625" style="253" customWidth="1"/>
    <col min="12036" max="12036" width="1.7109375" style="253" customWidth="1"/>
    <col min="12037" max="12038" width="1.140625" style="253" customWidth="1"/>
    <col min="12039" max="12039" width="1.7109375" style="253" customWidth="1"/>
    <col min="12040" max="12040" width="2" style="253" customWidth="1"/>
    <col min="12041" max="12041" width="9.42578125" style="253" customWidth="1"/>
    <col min="12042" max="12042" width="1.140625" style="253" customWidth="1"/>
    <col min="12043" max="12043" width="2.28515625" style="253" customWidth="1"/>
    <col min="12044" max="12044" width="1.7109375" style="253" customWidth="1"/>
    <col min="12045" max="12045" width="8" style="253" customWidth="1"/>
    <col min="12046" max="12046" width="5.140625" style="253" customWidth="1"/>
    <col min="12047" max="12047" width="1.140625" style="253" customWidth="1"/>
    <col min="12048" max="12048" width="2.28515625" style="253" customWidth="1"/>
    <col min="12049" max="12049" width="12.5703125" style="253" customWidth="1"/>
    <col min="12050" max="12050" width="1.140625" style="253" customWidth="1"/>
    <col min="12051" max="12051" width="4" style="253" customWidth="1"/>
    <col min="12052" max="12052" width="1.7109375" style="253" customWidth="1"/>
    <col min="12053" max="12053" width="3.42578125" style="253" customWidth="1"/>
    <col min="12054" max="12054" width="1.140625" style="253" customWidth="1"/>
    <col min="12055" max="12055" width="10.28515625" style="253" customWidth="1"/>
    <col min="12056" max="12056" width="1.140625" style="253" customWidth="1"/>
    <col min="12057" max="12057" width="3.42578125" style="253" customWidth="1"/>
    <col min="12058" max="12058" width="1.140625" style="253" customWidth="1"/>
    <col min="12059" max="12059" width="8" style="253" customWidth="1"/>
    <col min="12060" max="12060" width="6.85546875" style="253" customWidth="1"/>
    <col min="12061" max="12061" width="15.42578125" style="253" customWidth="1"/>
    <col min="12062" max="12062" width="5.140625" style="253" customWidth="1"/>
    <col min="12063" max="12063" width="10.28515625" style="253" customWidth="1"/>
    <col min="12064" max="12064" width="15.42578125" style="253" customWidth="1"/>
    <col min="12065" max="12065" width="2.85546875" style="253" customWidth="1"/>
    <col min="12066" max="12066" width="11.42578125" style="253" customWidth="1"/>
    <col min="12067" max="12068" width="1.140625" style="253" customWidth="1"/>
    <col min="12069" max="12069" width="5.7109375" style="253" customWidth="1"/>
    <col min="12070" max="12288" width="6.85546875" style="253" customWidth="1"/>
    <col min="12289" max="12289" width="8" style="253" customWidth="1"/>
    <col min="12290" max="12291" width="1.140625" style="253" customWidth="1"/>
    <col min="12292" max="12292" width="1.7109375" style="253" customWidth="1"/>
    <col min="12293" max="12294" width="1.140625" style="253" customWidth="1"/>
    <col min="12295" max="12295" width="1.7109375" style="253" customWidth="1"/>
    <col min="12296" max="12296" width="2" style="253" customWidth="1"/>
    <col min="12297" max="12297" width="9.42578125" style="253" customWidth="1"/>
    <col min="12298" max="12298" width="1.140625" style="253" customWidth="1"/>
    <col min="12299" max="12299" width="2.28515625" style="253" customWidth="1"/>
    <col min="12300" max="12300" width="1.7109375" style="253" customWidth="1"/>
    <col min="12301" max="12301" width="8" style="253" customWidth="1"/>
    <col min="12302" max="12302" width="5.140625" style="253" customWidth="1"/>
    <col min="12303" max="12303" width="1.140625" style="253" customWidth="1"/>
    <col min="12304" max="12304" width="2.28515625" style="253" customWidth="1"/>
    <col min="12305" max="12305" width="12.5703125" style="253" customWidth="1"/>
    <col min="12306" max="12306" width="1.140625" style="253" customWidth="1"/>
    <col min="12307" max="12307" width="4" style="253" customWidth="1"/>
    <col min="12308" max="12308" width="1.7109375" style="253" customWidth="1"/>
    <col min="12309" max="12309" width="3.42578125" style="253" customWidth="1"/>
    <col min="12310" max="12310" width="1.140625" style="253" customWidth="1"/>
    <col min="12311" max="12311" width="10.28515625" style="253" customWidth="1"/>
    <col min="12312" max="12312" width="1.140625" style="253" customWidth="1"/>
    <col min="12313" max="12313" width="3.42578125" style="253" customWidth="1"/>
    <col min="12314" max="12314" width="1.140625" style="253" customWidth="1"/>
    <col min="12315" max="12315" width="8" style="253" customWidth="1"/>
    <col min="12316" max="12316" width="6.85546875" style="253" customWidth="1"/>
    <col min="12317" max="12317" width="15.42578125" style="253" customWidth="1"/>
    <col min="12318" max="12318" width="5.140625" style="253" customWidth="1"/>
    <col min="12319" max="12319" width="10.28515625" style="253" customWidth="1"/>
    <col min="12320" max="12320" width="15.42578125" style="253" customWidth="1"/>
    <col min="12321" max="12321" width="2.85546875" style="253" customWidth="1"/>
    <col min="12322" max="12322" width="11.42578125" style="253" customWidth="1"/>
    <col min="12323" max="12324" width="1.140625" style="253" customWidth="1"/>
    <col min="12325" max="12325" width="5.7109375" style="253" customWidth="1"/>
    <col min="12326" max="12544" width="6.85546875" style="253" customWidth="1"/>
    <col min="12545" max="12545" width="8" style="253" customWidth="1"/>
    <col min="12546" max="12547" width="1.140625" style="253" customWidth="1"/>
    <col min="12548" max="12548" width="1.7109375" style="253" customWidth="1"/>
    <col min="12549" max="12550" width="1.140625" style="253" customWidth="1"/>
    <col min="12551" max="12551" width="1.7109375" style="253" customWidth="1"/>
    <col min="12552" max="12552" width="2" style="253" customWidth="1"/>
    <col min="12553" max="12553" width="9.42578125" style="253" customWidth="1"/>
    <col min="12554" max="12554" width="1.140625" style="253" customWidth="1"/>
    <col min="12555" max="12555" width="2.28515625" style="253" customWidth="1"/>
    <col min="12556" max="12556" width="1.7109375" style="253" customWidth="1"/>
    <col min="12557" max="12557" width="8" style="253" customWidth="1"/>
    <col min="12558" max="12558" width="5.140625" style="253" customWidth="1"/>
    <col min="12559" max="12559" width="1.140625" style="253" customWidth="1"/>
    <col min="12560" max="12560" width="2.28515625" style="253" customWidth="1"/>
    <col min="12561" max="12561" width="12.5703125" style="253" customWidth="1"/>
    <col min="12562" max="12562" width="1.140625" style="253" customWidth="1"/>
    <col min="12563" max="12563" width="4" style="253" customWidth="1"/>
    <col min="12564" max="12564" width="1.7109375" style="253" customWidth="1"/>
    <col min="12565" max="12565" width="3.42578125" style="253" customWidth="1"/>
    <col min="12566" max="12566" width="1.140625" style="253" customWidth="1"/>
    <col min="12567" max="12567" width="10.28515625" style="253" customWidth="1"/>
    <col min="12568" max="12568" width="1.140625" style="253" customWidth="1"/>
    <col min="12569" max="12569" width="3.42578125" style="253" customWidth="1"/>
    <col min="12570" max="12570" width="1.140625" style="253" customWidth="1"/>
    <col min="12571" max="12571" width="8" style="253" customWidth="1"/>
    <col min="12572" max="12572" width="6.85546875" style="253" customWidth="1"/>
    <col min="12573" max="12573" width="15.42578125" style="253" customWidth="1"/>
    <col min="12574" max="12574" width="5.140625" style="253" customWidth="1"/>
    <col min="12575" max="12575" width="10.28515625" style="253" customWidth="1"/>
    <col min="12576" max="12576" width="15.42578125" style="253" customWidth="1"/>
    <col min="12577" max="12577" width="2.85546875" style="253" customWidth="1"/>
    <col min="12578" max="12578" width="11.42578125" style="253" customWidth="1"/>
    <col min="12579" max="12580" width="1.140625" style="253" customWidth="1"/>
    <col min="12581" max="12581" width="5.7109375" style="253" customWidth="1"/>
    <col min="12582" max="12800" width="6.85546875" style="253" customWidth="1"/>
    <col min="12801" max="12801" width="8" style="253" customWidth="1"/>
    <col min="12802" max="12803" width="1.140625" style="253" customWidth="1"/>
    <col min="12804" max="12804" width="1.7109375" style="253" customWidth="1"/>
    <col min="12805" max="12806" width="1.140625" style="253" customWidth="1"/>
    <col min="12807" max="12807" width="1.7109375" style="253" customWidth="1"/>
    <col min="12808" max="12808" width="2" style="253" customWidth="1"/>
    <col min="12809" max="12809" width="9.42578125" style="253" customWidth="1"/>
    <col min="12810" max="12810" width="1.140625" style="253" customWidth="1"/>
    <col min="12811" max="12811" width="2.28515625" style="253" customWidth="1"/>
    <col min="12812" max="12812" width="1.7109375" style="253" customWidth="1"/>
    <col min="12813" max="12813" width="8" style="253" customWidth="1"/>
    <col min="12814" max="12814" width="5.140625" style="253" customWidth="1"/>
    <col min="12815" max="12815" width="1.140625" style="253" customWidth="1"/>
    <col min="12816" max="12816" width="2.28515625" style="253" customWidth="1"/>
    <col min="12817" max="12817" width="12.5703125" style="253" customWidth="1"/>
    <col min="12818" max="12818" width="1.140625" style="253" customWidth="1"/>
    <col min="12819" max="12819" width="4" style="253" customWidth="1"/>
    <col min="12820" max="12820" width="1.7109375" style="253" customWidth="1"/>
    <col min="12821" max="12821" width="3.42578125" style="253" customWidth="1"/>
    <col min="12822" max="12822" width="1.140625" style="253" customWidth="1"/>
    <col min="12823" max="12823" width="10.28515625" style="253" customWidth="1"/>
    <col min="12824" max="12824" width="1.140625" style="253" customWidth="1"/>
    <col min="12825" max="12825" width="3.42578125" style="253" customWidth="1"/>
    <col min="12826" max="12826" width="1.140625" style="253" customWidth="1"/>
    <col min="12827" max="12827" width="8" style="253" customWidth="1"/>
    <col min="12828" max="12828" width="6.85546875" style="253" customWidth="1"/>
    <col min="12829" max="12829" width="15.42578125" style="253" customWidth="1"/>
    <col min="12830" max="12830" width="5.140625" style="253" customWidth="1"/>
    <col min="12831" max="12831" width="10.28515625" style="253" customWidth="1"/>
    <col min="12832" max="12832" width="15.42578125" style="253" customWidth="1"/>
    <col min="12833" max="12833" width="2.85546875" style="253" customWidth="1"/>
    <col min="12834" max="12834" width="11.42578125" style="253" customWidth="1"/>
    <col min="12835" max="12836" width="1.140625" style="253" customWidth="1"/>
    <col min="12837" max="12837" width="5.7109375" style="253" customWidth="1"/>
    <col min="12838" max="13056" width="6.85546875" style="253" customWidth="1"/>
    <col min="13057" max="13057" width="8" style="253" customWidth="1"/>
    <col min="13058" max="13059" width="1.140625" style="253" customWidth="1"/>
    <col min="13060" max="13060" width="1.7109375" style="253" customWidth="1"/>
    <col min="13061" max="13062" width="1.140625" style="253" customWidth="1"/>
    <col min="13063" max="13063" width="1.7109375" style="253" customWidth="1"/>
    <col min="13064" max="13064" width="2" style="253" customWidth="1"/>
    <col min="13065" max="13065" width="9.42578125" style="253" customWidth="1"/>
    <col min="13066" max="13066" width="1.140625" style="253" customWidth="1"/>
    <col min="13067" max="13067" width="2.28515625" style="253" customWidth="1"/>
    <col min="13068" max="13068" width="1.7109375" style="253" customWidth="1"/>
    <col min="13069" max="13069" width="8" style="253" customWidth="1"/>
    <col min="13070" max="13070" width="5.140625" style="253" customWidth="1"/>
    <col min="13071" max="13071" width="1.140625" style="253" customWidth="1"/>
    <col min="13072" max="13072" width="2.28515625" style="253" customWidth="1"/>
    <col min="13073" max="13073" width="12.5703125" style="253" customWidth="1"/>
    <col min="13074" max="13074" width="1.140625" style="253" customWidth="1"/>
    <col min="13075" max="13075" width="4" style="253" customWidth="1"/>
    <col min="13076" max="13076" width="1.7109375" style="253" customWidth="1"/>
    <col min="13077" max="13077" width="3.42578125" style="253" customWidth="1"/>
    <col min="13078" max="13078" width="1.140625" style="253" customWidth="1"/>
    <col min="13079" max="13079" width="10.28515625" style="253" customWidth="1"/>
    <col min="13080" max="13080" width="1.140625" style="253" customWidth="1"/>
    <col min="13081" max="13081" width="3.42578125" style="253" customWidth="1"/>
    <col min="13082" max="13082" width="1.140625" style="253" customWidth="1"/>
    <col min="13083" max="13083" width="8" style="253" customWidth="1"/>
    <col min="13084" max="13084" width="6.85546875" style="253" customWidth="1"/>
    <col min="13085" max="13085" width="15.42578125" style="253" customWidth="1"/>
    <col min="13086" max="13086" width="5.140625" style="253" customWidth="1"/>
    <col min="13087" max="13087" width="10.28515625" style="253" customWidth="1"/>
    <col min="13088" max="13088" width="15.42578125" style="253" customWidth="1"/>
    <col min="13089" max="13089" width="2.85546875" style="253" customWidth="1"/>
    <col min="13090" max="13090" width="11.42578125" style="253" customWidth="1"/>
    <col min="13091" max="13092" width="1.140625" style="253" customWidth="1"/>
    <col min="13093" max="13093" width="5.7109375" style="253" customWidth="1"/>
    <col min="13094" max="13312" width="6.85546875" style="253" customWidth="1"/>
    <col min="13313" max="13313" width="8" style="253" customWidth="1"/>
    <col min="13314" max="13315" width="1.140625" style="253" customWidth="1"/>
    <col min="13316" max="13316" width="1.7109375" style="253" customWidth="1"/>
    <col min="13317" max="13318" width="1.140625" style="253" customWidth="1"/>
    <col min="13319" max="13319" width="1.7109375" style="253" customWidth="1"/>
    <col min="13320" max="13320" width="2" style="253" customWidth="1"/>
    <col min="13321" max="13321" width="9.42578125" style="253" customWidth="1"/>
    <col min="13322" max="13322" width="1.140625" style="253" customWidth="1"/>
    <col min="13323" max="13323" width="2.28515625" style="253" customWidth="1"/>
    <col min="13324" max="13324" width="1.7109375" style="253" customWidth="1"/>
    <col min="13325" max="13325" width="8" style="253" customWidth="1"/>
    <col min="13326" max="13326" width="5.140625" style="253" customWidth="1"/>
    <col min="13327" max="13327" width="1.140625" style="253" customWidth="1"/>
    <col min="13328" max="13328" width="2.28515625" style="253" customWidth="1"/>
    <col min="13329" max="13329" width="12.5703125" style="253" customWidth="1"/>
    <col min="13330" max="13330" width="1.140625" style="253" customWidth="1"/>
    <col min="13331" max="13331" width="4" style="253" customWidth="1"/>
    <col min="13332" max="13332" width="1.7109375" style="253" customWidth="1"/>
    <col min="13333" max="13333" width="3.42578125" style="253" customWidth="1"/>
    <col min="13334" max="13334" width="1.140625" style="253" customWidth="1"/>
    <col min="13335" max="13335" width="10.28515625" style="253" customWidth="1"/>
    <col min="13336" max="13336" width="1.140625" style="253" customWidth="1"/>
    <col min="13337" max="13337" width="3.42578125" style="253" customWidth="1"/>
    <col min="13338" max="13338" width="1.140625" style="253" customWidth="1"/>
    <col min="13339" max="13339" width="8" style="253" customWidth="1"/>
    <col min="13340" max="13340" width="6.85546875" style="253" customWidth="1"/>
    <col min="13341" max="13341" width="15.42578125" style="253" customWidth="1"/>
    <col min="13342" max="13342" width="5.140625" style="253" customWidth="1"/>
    <col min="13343" max="13343" width="10.28515625" style="253" customWidth="1"/>
    <col min="13344" max="13344" width="15.42578125" style="253" customWidth="1"/>
    <col min="13345" max="13345" width="2.85546875" style="253" customWidth="1"/>
    <col min="13346" max="13346" width="11.42578125" style="253" customWidth="1"/>
    <col min="13347" max="13348" width="1.140625" style="253" customWidth="1"/>
    <col min="13349" max="13349" width="5.7109375" style="253" customWidth="1"/>
    <col min="13350" max="13568" width="6.85546875" style="253" customWidth="1"/>
    <col min="13569" max="13569" width="8" style="253" customWidth="1"/>
    <col min="13570" max="13571" width="1.140625" style="253" customWidth="1"/>
    <col min="13572" max="13572" width="1.7109375" style="253" customWidth="1"/>
    <col min="13573" max="13574" width="1.140625" style="253" customWidth="1"/>
    <col min="13575" max="13575" width="1.7109375" style="253" customWidth="1"/>
    <col min="13576" max="13576" width="2" style="253" customWidth="1"/>
    <col min="13577" max="13577" width="9.42578125" style="253" customWidth="1"/>
    <col min="13578" max="13578" width="1.140625" style="253" customWidth="1"/>
    <col min="13579" max="13579" width="2.28515625" style="253" customWidth="1"/>
    <col min="13580" max="13580" width="1.7109375" style="253" customWidth="1"/>
    <col min="13581" max="13581" width="8" style="253" customWidth="1"/>
    <col min="13582" max="13582" width="5.140625" style="253" customWidth="1"/>
    <col min="13583" max="13583" width="1.140625" style="253" customWidth="1"/>
    <col min="13584" max="13584" width="2.28515625" style="253" customWidth="1"/>
    <col min="13585" max="13585" width="12.5703125" style="253" customWidth="1"/>
    <col min="13586" max="13586" width="1.140625" style="253" customWidth="1"/>
    <col min="13587" max="13587" width="4" style="253" customWidth="1"/>
    <col min="13588" max="13588" width="1.7109375" style="253" customWidth="1"/>
    <col min="13589" max="13589" width="3.42578125" style="253" customWidth="1"/>
    <col min="13590" max="13590" width="1.140625" style="253" customWidth="1"/>
    <col min="13591" max="13591" width="10.28515625" style="253" customWidth="1"/>
    <col min="13592" max="13592" width="1.140625" style="253" customWidth="1"/>
    <col min="13593" max="13593" width="3.42578125" style="253" customWidth="1"/>
    <col min="13594" max="13594" width="1.140625" style="253" customWidth="1"/>
    <col min="13595" max="13595" width="8" style="253" customWidth="1"/>
    <col min="13596" max="13596" width="6.85546875" style="253" customWidth="1"/>
    <col min="13597" max="13597" width="15.42578125" style="253" customWidth="1"/>
    <col min="13598" max="13598" width="5.140625" style="253" customWidth="1"/>
    <col min="13599" max="13599" width="10.28515625" style="253" customWidth="1"/>
    <col min="13600" max="13600" width="15.42578125" style="253" customWidth="1"/>
    <col min="13601" max="13601" width="2.85546875" style="253" customWidth="1"/>
    <col min="13602" max="13602" width="11.42578125" style="253" customWidth="1"/>
    <col min="13603" max="13604" width="1.140625" style="253" customWidth="1"/>
    <col min="13605" max="13605" width="5.7109375" style="253" customWidth="1"/>
    <col min="13606" max="13824" width="6.85546875" style="253" customWidth="1"/>
    <col min="13825" max="13825" width="8" style="253" customWidth="1"/>
    <col min="13826" max="13827" width="1.140625" style="253" customWidth="1"/>
    <col min="13828" max="13828" width="1.7109375" style="253" customWidth="1"/>
    <col min="13829" max="13830" width="1.140625" style="253" customWidth="1"/>
    <col min="13831" max="13831" width="1.7109375" style="253" customWidth="1"/>
    <col min="13832" max="13832" width="2" style="253" customWidth="1"/>
    <col min="13833" max="13833" width="9.42578125" style="253" customWidth="1"/>
    <col min="13834" max="13834" width="1.140625" style="253" customWidth="1"/>
    <col min="13835" max="13835" width="2.28515625" style="253" customWidth="1"/>
    <col min="13836" max="13836" width="1.7109375" style="253" customWidth="1"/>
    <col min="13837" max="13837" width="8" style="253" customWidth="1"/>
    <col min="13838" max="13838" width="5.140625" style="253" customWidth="1"/>
    <col min="13839" max="13839" width="1.140625" style="253" customWidth="1"/>
    <col min="13840" max="13840" width="2.28515625" style="253" customWidth="1"/>
    <col min="13841" max="13841" width="12.5703125" style="253" customWidth="1"/>
    <col min="13842" max="13842" width="1.140625" style="253" customWidth="1"/>
    <col min="13843" max="13843" width="4" style="253" customWidth="1"/>
    <col min="13844" max="13844" width="1.7109375" style="253" customWidth="1"/>
    <col min="13845" max="13845" width="3.42578125" style="253" customWidth="1"/>
    <col min="13846" max="13846" width="1.140625" style="253" customWidth="1"/>
    <col min="13847" max="13847" width="10.28515625" style="253" customWidth="1"/>
    <col min="13848" max="13848" width="1.140625" style="253" customWidth="1"/>
    <col min="13849" max="13849" width="3.42578125" style="253" customWidth="1"/>
    <col min="13850" max="13850" width="1.140625" style="253" customWidth="1"/>
    <col min="13851" max="13851" width="8" style="253" customWidth="1"/>
    <col min="13852" max="13852" width="6.85546875" style="253" customWidth="1"/>
    <col min="13853" max="13853" width="15.42578125" style="253" customWidth="1"/>
    <col min="13854" max="13854" width="5.140625" style="253" customWidth="1"/>
    <col min="13855" max="13855" width="10.28515625" style="253" customWidth="1"/>
    <col min="13856" max="13856" width="15.42578125" style="253" customWidth="1"/>
    <col min="13857" max="13857" width="2.85546875" style="253" customWidth="1"/>
    <col min="13858" max="13858" width="11.42578125" style="253" customWidth="1"/>
    <col min="13859" max="13860" width="1.140625" style="253" customWidth="1"/>
    <col min="13861" max="13861" width="5.7109375" style="253" customWidth="1"/>
    <col min="13862" max="14080" width="6.85546875" style="253" customWidth="1"/>
    <col min="14081" max="14081" width="8" style="253" customWidth="1"/>
    <col min="14082" max="14083" width="1.140625" style="253" customWidth="1"/>
    <col min="14084" max="14084" width="1.7109375" style="253" customWidth="1"/>
    <col min="14085" max="14086" width="1.140625" style="253" customWidth="1"/>
    <col min="14087" max="14087" width="1.7109375" style="253" customWidth="1"/>
    <col min="14088" max="14088" width="2" style="253" customWidth="1"/>
    <col min="14089" max="14089" width="9.42578125" style="253" customWidth="1"/>
    <col min="14090" max="14090" width="1.140625" style="253" customWidth="1"/>
    <col min="14091" max="14091" width="2.28515625" style="253" customWidth="1"/>
    <col min="14092" max="14092" width="1.7109375" style="253" customWidth="1"/>
    <col min="14093" max="14093" width="8" style="253" customWidth="1"/>
    <col min="14094" max="14094" width="5.140625" style="253" customWidth="1"/>
    <col min="14095" max="14095" width="1.140625" style="253" customWidth="1"/>
    <col min="14096" max="14096" width="2.28515625" style="253" customWidth="1"/>
    <col min="14097" max="14097" width="12.5703125" style="253" customWidth="1"/>
    <col min="14098" max="14098" width="1.140625" style="253" customWidth="1"/>
    <col min="14099" max="14099" width="4" style="253" customWidth="1"/>
    <col min="14100" max="14100" width="1.7109375" style="253" customWidth="1"/>
    <col min="14101" max="14101" width="3.42578125" style="253" customWidth="1"/>
    <col min="14102" max="14102" width="1.140625" style="253" customWidth="1"/>
    <col min="14103" max="14103" width="10.28515625" style="253" customWidth="1"/>
    <col min="14104" max="14104" width="1.140625" style="253" customWidth="1"/>
    <col min="14105" max="14105" width="3.42578125" style="253" customWidth="1"/>
    <col min="14106" max="14106" width="1.140625" style="253" customWidth="1"/>
    <col min="14107" max="14107" width="8" style="253" customWidth="1"/>
    <col min="14108" max="14108" width="6.85546875" style="253" customWidth="1"/>
    <col min="14109" max="14109" width="15.42578125" style="253" customWidth="1"/>
    <col min="14110" max="14110" width="5.140625" style="253" customWidth="1"/>
    <col min="14111" max="14111" width="10.28515625" style="253" customWidth="1"/>
    <col min="14112" max="14112" width="15.42578125" style="253" customWidth="1"/>
    <col min="14113" max="14113" width="2.85546875" style="253" customWidth="1"/>
    <col min="14114" max="14114" width="11.42578125" style="253" customWidth="1"/>
    <col min="14115" max="14116" width="1.140625" style="253" customWidth="1"/>
    <col min="14117" max="14117" width="5.7109375" style="253" customWidth="1"/>
    <col min="14118" max="14336" width="6.85546875" style="253" customWidth="1"/>
    <col min="14337" max="14337" width="8" style="253" customWidth="1"/>
    <col min="14338" max="14339" width="1.140625" style="253" customWidth="1"/>
    <col min="14340" max="14340" width="1.7109375" style="253" customWidth="1"/>
    <col min="14341" max="14342" width="1.140625" style="253" customWidth="1"/>
    <col min="14343" max="14343" width="1.7109375" style="253" customWidth="1"/>
    <col min="14344" max="14344" width="2" style="253" customWidth="1"/>
    <col min="14345" max="14345" width="9.42578125" style="253" customWidth="1"/>
    <col min="14346" max="14346" width="1.140625" style="253" customWidth="1"/>
    <col min="14347" max="14347" width="2.28515625" style="253" customWidth="1"/>
    <col min="14348" max="14348" width="1.7109375" style="253" customWidth="1"/>
    <col min="14349" max="14349" width="8" style="253" customWidth="1"/>
    <col min="14350" max="14350" width="5.140625" style="253" customWidth="1"/>
    <col min="14351" max="14351" width="1.140625" style="253" customWidth="1"/>
    <col min="14352" max="14352" width="2.28515625" style="253" customWidth="1"/>
    <col min="14353" max="14353" width="12.5703125" style="253" customWidth="1"/>
    <col min="14354" max="14354" width="1.140625" style="253" customWidth="1"/>
    <col min="14355" max="14355" width="4" style="253" customWidth="1"/>
    <col min="14356" max="14356" width="1.7109375" style="253" customWidth="1"/>
    <col min="14357" max="14357" width="3.42578125" style="253" customWidth="1"/>
    <col min="14358" max="14358" width="1.140625" style="253" customWidth="1"/>
    <col min="14359" max="14359" width="10.28515625" style="253" customWidth="1"/>
    <col min="14360" max="14360" width="1.140625" style="253" customWidth="1"/>
    <col min="14361" max="14361" width="3.42578125" style="253" customWidth="1"/>
    <col min="14362" max="14362" width="1.140625" style="253" customWidth="1"/>
    <col min="14363" max="14363" width="8" style="253" customWidth="1"/>
    <col min="14364" max="14364" width="6.85546875" style="253" customWidth="1"/>
    <col min="14365" max="14365" width="15.42578125" style="253" customWidth="1"/>
    <col min="14366" max="14366" width="5.140625" style="253" customWidth="1"/>
    <col min="14367" max="14367" width="10.28515625" style="253" customWidth="1"/>
    <col min="14368" max="14368" width="15.42578125" style="253" customWidth="1"/>
    <col min="14369" max="14369" width="2.85546875" style="253" customWidth="1"/>
    <col min="14370" max="14370" width="11.42578125" style="253" customWidth="1"/>
    <col min="14371" max="14372" width="1.140625" style="253" customWidth="1"/>
    <col min="14373" max="14373" width="5.7109375" style="253" customWidth="1"/>
    <col min="14374" max="14592" width="6.85546875" style="253" customWidth="1"/>
    <col min="14593" max="14593" width="8" style="253" customWidth="1"/>
    <col min="14594" max="14595" width="1.140625" style="253" customWidth="1"/>
    <col min="14596" max="14596" width="1.7109375" style="253" customWidth="1"/>
    <col min="14597" max="14598" width="1.140625" style="253" customWidth="1"/>
    <col min="14599" max="14599" width="1.7109375" style="253" customWidth="1"/>
    <col min="14600" max="14600" width="2" style="253" customWidth="1"/>
    <col min="14601" max="14601" width="9.42578125" style="253" customWidth="1"/>
    <col min="14602" max="14602" width="1.140625" style="253" customWidth="1"/>
    <col min="14603" max="14603" width="2.28515625" style="253" customWidth="1"/>
    <col min="14604" max="14604" width="1.7109375" style="253" customWidth="1"/>
    <col min="14605" max="14605" width="8" style="253" customWidth="1"/>
    <col min="14606" max="14606" width="5.140625" style="253" customWidth="1"/>
    <col min="14607" max="14607" width="1.140625" style="253" customWidth="1"/>
    <col min="14608" max="14608" width="2.28515625" style="253" customWidth="1"/>
    <col min="14609" max="14609" width="12.5703125" style="253" customWidth="1"/>
    <col min="14610" max="14610" width="1.140625" style="253" customWidth="1"/>
    <col min="14611" max="14611" width="4" style="253" customWidth="1"/>
    <col min="14612" max="14612" width="1.7109375" style="253" customWidth="1"/>
    <col min="14613" max="14613" width="3.42578125" style="253" customWidth="1"/>
    <col min="14614" max="14614" width="1.140625" style="253" customWidth="1"/>
    <col min="14615" max="14615" width="10.28515625" style="253" customWidth="1"/>
    <col min="14616" max="14616" width="1.140625" style="253" customWidth="1"/>
    <col min="14617" max="14617" width="3.42578125" style="253" customWidth="1"/>
    <col min="14618" max="14618" width="1.140625" style="253" customWidth="1"/>
    <col min="14619" max="14619" width="8" style="253" customWidth="1"/>
    <col min="14620" max="14620" width="6.85546875" style="253" customWidth="1"/>
    <col min="14621" max="14621" width="15.42578125" style="253" customWidth="1"/>
    <col min="14622" max="14622" width="5.140625" style="253" customWidth="1"/>
    <col min="14623" max="14623" width="10.28515625" style="253" customWidth="1"/>
    <col min="14624" max="14624" width="15.42578125" style="253" customWidth="1"/>
    <col min="14625" max="14625" width="2.85546875" style="253" customWidth="1"/>
    <col min="14626" max="14626" width="11.42578125" style="253" customWidth="1"/>
    <col min="14627" max="14628" width="1.140625" style="253" customWidth="1"/>
    <col min="14629" max="14629" width="5.7109375" style="253" customWidth="1"/>
    <col min="14630" max="14848" width="6.85546875" style="253" customWidth="1"/>
    <col min="14849" max="14849" width="8" style="253" customWidth="1"/>
    <col min="14850" max="14851" width="1.140625" style="253" customWidth="1"/>
    <col min="14852" max="14852" width="1.7109375" style="253" customWidth="1"/>
    <col min="14853" max="14854" width="1.140625" style="253" customWidth="1"/>
    <col min="14855" max="14855" width="1.7109375" style="253" customWidth="1"/>
    <col min="14856" max="14856" width="2" style="253" customWidth="1"/>
    <col min="14857" max="14857" width="9.42578125" style="253" customWidth="1"/>
    <col min="14858" max="14858" width="1.140625" style="253" customWidth="1"/>
    <col min="14859" max="14859" width="2.28515625" style="253" customWidth="1"/>
    <col min="14860" max="14860" width="1.7109375" style="253" customWidth="1"/>
    <col min="14861" max="14861" width="8" style="253" customWidth="1"/>
    <col min="14862" max="14862" width="5.140625" style="253" customWidth="1"/>
    <col min="14863" max="14863" width="1.140625" style="253" customWidth="1"/>
    <col min="14864" max="14864" width="2.28515625" style="253" customWidth="1"/>
    <col min="14865" max="14865" width="12.5703125" style="253" customWidth="1"/>
    <col min="14866" max="14866" width="1.140625" style="253" customWidth="1"/>
    <col min="14867" max="14867" width="4" style="253" customWidth="1"/>
    <col min="14868" max="14868" width="1.7109375" style="253" customWidth="1"/>
    <col min="14869" max="14869" width="3.42578125" style="253" customWidth="1"/>
    <col min="14870" max="14870" width="1.140625" style="253" customWidth="1"/>
    <col min="14871" max="14871" width="10.28515625" style="253" customWidth="1"/>
    <col min="14872" max="14872" width="1.140625" style="253" customWidth="1"/>
    <col min="14873" max="14873" width="3.42578125" style="253" customWidth="1"/>
    <col min="14874" max="14874" width="1.140625" style="253" customWidth="1"/>
    <col min="14875" max="14875" width="8" style="253" customWidth="1"/>
    <col min="14876" max="14876" width="6.85546875" style="253" customWidth="1"/>
    <col min="14877" max="14877" width="15.42578125" style="253" customWidth="1"/>
    <col min="14878" max="14878" width="5.140625" style="253" customWidth="1"/>
    <col min="14879" max="14879" width="10.28515625" style="253" customWidth="1"/>
    <col min="14880" max="14880" width="15.42578125" style="253" customWidth="1"/>
    <col min="14881" max="14881" width="2.85546875" style="253" customWidth="1"/>
    <col min="14882" max="14882" width="11.42578125" style="253" customWidth="1"/>
    <col min="14883" max="14884" width="1.140625" style="253" customWidth="1"/>
    <col min="14885" max="14885" width="5.7109375" style="253" customWidth="1"/>
    <col min="14886" max="15104" width="6.85546875" style="253" customWidth="1"/>
    <col min="15105" max="15105" width="8" style="253" customWidth="1"/>
    <col min="15106" max="15107" width="1.140625" style="253" customWidth="1"/>
    <col min="15108" max="15108" width="1.7109375" style="253" customWidth="1"/>
    <col min="15109" max="15110" width="1.140625" style="253" customWidth="1"/>
    <col min="15111" max="15111" width="1.7109375" style="253" customWidth="1"/>
    <col min="15112" max="15112" width="2" style="253" customWidth="1"/>
    <col min="15113" max="15113" width="9.42578125" style="253" customWidth="1"/>
    <col min="15114" max="15114" width="1.140625" style="253" customWidth="1"/>
    <col min="15115" max="15115" width="2.28515625" style="253" customWidth="1"/>
    <col min="15116" max="15116" width="1.7109375" style="253" customWidth="1"/>
    <col min="15117" max="15117" width="8" style="253" customWidth="1"/>
    <col min="15118" max="15118" width="5.140625" style="253" customWidth="1"/>
    <col min="15119" max="15119" width="1.140625" style="253" customWidth="1"/>
    <col min="15120" max="15120" width="2.28515625" style="253" customWidth="1"/>
    <col min="15121" max="15121" width="12.5703125" style="253" customWidth="1"/>
    <col min="15122" max="15122" width="1.140625" style="253" customWidth="1"/>
    <col min="15123" max="15123" width="4" style="253" customWidth="1"/>
    <col min="15124" max="15124" width="1.7109375" style="253" customWidth="1"/>
    <col min="15125" max="15125" width="3.42578125" style="253" customWidth="1"/>
    <col min="15126" max="15126" width="1.140625" style="253" customWidth="1"/>
    <col min="15127" max="15127" width="10.28515625" style="253" customWidth="1"/>
    <col min="15128" max="15128" width="1.140625" style="253" customWidth="1"/>
    <col min="15129" max="15129" width="3.42578125" style="253" customWidth="1"/>
    <col min="15130" max="15130" width="1.140625" style="253" customWidth="1"/>
    <col min="15131" max="15131" width="8" style="253" customWidth="1"/>
    <col min="15132" max="15132" width="6.85546875" style="253" customWidth="1"/>
    <col min="15133" max="15133" width="15.42578125" style="253" customWidth="1"/>
    <col min="15134" max="15134" width="5.140625" style="253" customWidth="1"/>
    <col min="15135" max="15135" width="10.28515625" style="253" customWidth="1"/>
    <col min="15136" max="15136" width="15.42578125" style="253" customWidth="1"/>
    <col min="15137" max="15137" width="2.85546875" style="253" customWidth="1"/>
    <col min="15138" max="15138" width="11.42578125" style="253" customWidth="1"/>
    <col min="15139" max="15140" width="1.140625" style="253" customWidth="1"/>
    <col min="15141" max="15141" width="5.7109375" style="253" customWidth="1"/>
    <col min="15142" max="15360" width="6.85546875" style="253" customWidth="1"/>
    <col min="15361" max="15361" width="8" style="253" customWidth="1"/>
    <col min="15362" max="15363" width="1.140625" style="253" customWidth="1"/>
    <col min="15364" max="15364" width="1.7109375" style="253" customWidth="1"/>
    <col min="15365" max="15366" width="1.140625" style="253" customWidth="1"/>
    <col min="15367" max="15367" width="1.7109375" style="253" customWidth="1"/>
    <col min="15368" max="15368" width="2" style="253" customWidth="1"/>
    <col min="15369" max="15369" width="9.42578125" style="253" customWidth="1"/>
    <col min="15370" max="15370" width="1.140625" style="253" customWidth="1"/>
    <col min="15371" max="15371" width="2.28515625" style="253" customWidth="1"/>
    <col min="15372" max="15372" width="1.7109375" style="253" customWidth="1"/>
    <col min="15373" max="15373" width="8" style="253" customWidth="1"/>
    <col min="15374" max="15374" width="5.140625" style="253" customWidth="1"/>
    <col min="15375" max="15375" width="1.140625" style="253" customWidth="1"/>
    <col min="15376" max="15376" width="2.28515625" style="253" customWidth="1"/>
    <col min="15377" max="15377" width="12.5703125" style="253" customWidth="1"/>
    <col min="15378" max="15378" width="1.140625" style="253" customWidth="1"/>
    <col min="15379" max="15379" width="4" style="253" customWidth="1"/>
    <col min="15380" max="15380" width="1.7109375" style="253" customWidth="1"/>
    <col min="15381" max="15381" width="3.42578125" style="253" customWidth="1"/>
    <col min="15382" max="15382" width="1.140625" style="253" customWidth="1"/>
    <col min="15383" max="15383" width="10.28515625" style="253" customWidth="1"/>
    <col min="15384" max="15384" width="1.140625" style="253" customWidth="1"/>
    <col min="15385" max="15385" width="3.42578125" style="253" customWidth="1"/>
    <col min="15386" max="15386" width="1.140625" style="253" customWidth="1"/>
    <col min="15387" max="15387" width="8" style="253" customWidth="1"/>
    <col min="15388" max="15388" width="6.85546875" style="253" customWidth="1"/>
    <col min="15389" max="15389" width="15.42578125" style="253" customWidth="1"/>
    <col min="15390" max="15390" width="5.140625" style="253" customWidth="1"/>
    <col min="15391" max="15391" width="10.28515625" style="253" customWidth="1"/>
    <col min="15392" max="15392" width="15.42578125" style="253" customWidth="1"/>
    <col min="15393" max="15393" width="2.85546875" style="253" customWidth="1"/>
    <col min="15394" max="15394" width="11.42578125" style="253" customWidth="1"/>
    <col min="15395" max="15396" width="1.140625" style="253" customWidth="1"/>
    <col min="15397" max="15397" width="5.7109375" style="253" customWidth="1"/>
    <col min="15398" max="15616" width="6.85546875" style="253" customWidth="1"/>
    <col min="15617" max="15617" width="8" style="253" customWidth="1"/>
    <col min="15618" max="15619" width="1.140625" style="253" customWidth="1"/>
    <col min="15620" max="15620" width="1.7109375" style="253" customWidth="1"/>
    <col min="15621" max="15622" width="1.140625" style="253" customWidth="1"/>
    <col min="15623" max="15623" width="1.7109375" style="253" customWidth="1"/>
    <col min="15624" max="15624" width="2" style="253" customWidth="1"/>
    <col min="15625" max="15625" width="9.42578125" style="253" customWidth="1"/>
    <col min="15626" max="15626" width="1.140625" style="253" customWidth="1"/>
    <col min="15627" max="15627" width="2.28515625" style="253" customWidth="1"/>
    <col min="15628" max="15628" width="1.7109375" style="253" customWidth="1"/>
    <col min="15629" max="15629" width="8" style="253" customWidth="1"/>
    <col min="15630" max="15630" width="5.140625" style="253" customWidth="1"/>
    <col min="15631" max="15631" width="1.140625" style="253" customWidth="1"/>
    <col min="15632" max="15632" width="2.28515625" style="253" customWidth="1"/>
    <col min="15633" max="15633" width="12.5703125" style="253" customWidth="1"/>
    <col min="15634" max="15634" width="1.140625" style="253" customWidth="1"/>
    <col min="15635" max="15635" width="4" style="253" customWidth="1"/>
    <col min="15636" max="15636" width="1.7109375" style="253" customWidth="1"/>
    <col min="15637" max="15637" width="3.42578125" style="253" customWidth="1"/>
    <col min="15638" max="15638" width="1.140625" style="253" customWidth="1"/>
    <col min="15639" max="15639" width="10.28515625" style="253" customWidth="1"/>
    <col min="15640" max="15640" width="1.140625" style="253" customWidth="1"/>
    <col min="15641" max="15641" width="3.42578125" style="253" customWidth="1"/>
    <col min="15642" max="15642" width="1.140625" style="253" customWidth="1"/>
    <col min="15643" max="15643" width="8" style="253" customWidth="1"/>
    <col min="15644" max="15644" width="6.85546875" style="253" customWidth="1"/>
    <col min="15645" max="15645" width="15.42578125" style="253" customWidth="1"/>
    <col min="15646" max="15646" width="5.140625" style="253" customWidth="1"/>
    <col min="15647" max="15647" width="10.28515625" style="253" customWidth="1"/>
    <col min="15648" max="15648" width="15.42578125" style="253" customWidth="1"/>
    <col min="15649" max="15649" width="2.85546875" style="253" customWidth="1"/>
    <col min="15650" max="15650" width="11.42578125" style="253" customWidth="1"/>
    <col min="15651" max="15652" width="1.140625" style="253" customWidth="1"/>
    <col min="15653" max="15653" width="5.7109375" style="253" customWidth="1"/>
    <col min="15654" max="15872" width="6.85546875" style="253" customWidth="1"/>
    <col min="15873" max="15873" width="8" style="253" customWidth="1"/>
    <col min="15874" max="15875" width="1.140625" style="253" customWidth="1"/>
    <col min="15876" max="15876" width="1.7109375" style="253" customWidth="1"/>
    <col min="15877" max="15878" width="1.140625" style="253" customWidth="1"/>
    <col min="15879" max="15879" width="1.7109375" style="253" customWidth="1"/>
    <col min="15880" max="15880" width="2" style="253" customWidth="1"/>
    <col min="15881" max="15881" width="9.42578125" style="253" customWidth="1"/>
    <col min="15882" max="15882" width="1.140625" style="253" customWidth="1"/>
    <col min="15883" max="15883" width="2.28515625" style="253" customWidth="1"/>
    <col min="15884" max="15884" width="1.7109375" style="253" customWidth="1"/>
    <col min="15885" max="15885" width="8" style="253" customWidth="1"/>
    <col min="15886" max="15886" width="5.140625" style="253" customWidth="1"/>
    <col min="15887" max="15887" width="1.140625" style="253" customWidth="1"/>
    <col min="15888" max="15888" width="2.28515625" style="253" customWidth="1"/>
    <col min="15889" max="15889" width="12.5703125" style="253" customWidth="1"/>
    <col min="15890" max="15890" width="1.140625" style="253" customWidth="1"/>
    <col min="15891" max="15891" width="4" style="253" customWidth="1"/>
    <col min="15892" max="15892" width="1.7109375" style="253" customWidth="1"/>
    <col min="15893" max="15893" width="3.42578125" style="253" customWidth="1"/>
    <col min="15894" max="15894" width="1.140625" style="253" customWidth="1"/>
    <col min="15895" max="15895" width="10.28515625" style="253" customWidth="1"/>
    <col min="15896" max="15896" width="1.140625" style="253" customWidth="1"/>
    <col min="15897" max="15897" width="3.42578125" style="253" customWidth="1"/>
    <col min="15898" max="15898" width="1.140625" style="253" customWidth="1"/>
    <col min="15899" max="15899" width="8" style="253" customWidth="1"/>
    <col min="15900" max="15900" width="6.85546875" style="253" customWidth="1"/>
    <col min="15901" max="15901" width="15.42578125" style="253" customWidth="1"/>
    <col min="15902" max="15902" width="5.140625" style="253" customWidth="1"/>
    <col min="15903" max="15903" width="10.28515625" style="253" customWidth="1"/>
    <col min="15904" max="15904" width="15.42578125" style="253" customWidth="1"/>
    <col min="15905" max="15905" width="2.85546875" style="253" customWidth="1"/>
    <col min="15906" max="15906" width="11.42578125" style="253" customWidth="1"/>
    <col min="15907" max="15908" width="1.140625" style="253" customWidth="1"/>
    <col min="15909" max="15909" width="5.7109375" style="253" customWidth="1"/>
    <col min="15910" max="16128" width="6.85546875" style="253" customWidth="1"/>
    <col min="16129" max="16129" width="8" style="253" customWidth="1"/>
    <col min="16130" max="16131" width="1.140625" style="253" customWidth="1"/>
    <col min="16132" max="16132" width="1.7109375" style="253" customWidth="1"/>
    <col min="16133" max="16134" width="1.140625" style="253" customWidth="1"/>
    <col min="16135" max="16135" width="1.7109375" style="253" customWidth="1"/>
    <col min="16136" max="16136" width="2" style="253" customWidth="1"/>
    <col min="16137" max="16137" width="9.42578125" style="253" customWidth="1"/>
    <col min="16138" max="16138" width="1.140625" style="253" customWidth="1"/>
    <col min="16139" max="16139" width="2.28515625" style="253" customWidth="1"/>
    <col min="16140" max="16140" width="1.7109375" style="253" customWidth="1"/>
    <col min="16141" max="16141" width="8" style="253" customWidth="1"/>
    <col min="16142" max="16142" width="5.140625" style="253" customWidth="1"/>
    <col min="16143" max="16143" width="1.140625" style="253" customWidth="1"/>
    <col min="16144" max="16144" width="2.28515625" style="253" customWidth="1"/>
    <col min="16145" max="16145" width="12.5703125" style="253" customWidth="1"/>
    <col min="16146" max="16146" width="1.140625" style="253" customWidth="1"/>
    <col min="16147" max="16147" width="4" style="253" customWidth="1"/>
    <col min="16148" max="16148" width="1.7109375" style="253" customWidth="1"/>
    <col min="16149" max="16149" width="3.42578125" style="253" customWidth="1"/>
    <col min="16150" max="16150" width="1.140625" style="253" customWidth="1"/>
    <col min="16151" max="16151" width="10.28515625" style="253" customWidth="1"/>
    <col min="16152" max="16152" width="1.140625" style="253" customWidth="1"/>
    <col min="16153" max="16153" width="3.42578125" style="253" customWidth="1"/>
    <col min="16154" max="16154" width="1.140625" style="253" customWidth="1"/>
    <col min="16155" max="16155" width="8" style="253" customWidth="1"/>
    <col min="16156" max="16156" width="6.85546875" style="253" customWidth="1"/>
    <col min="16157" max="16157" width="15.42578125" style="253" customWidth="1"/>
    <col min="16158" max="16158" width="5.140625" style="253" customWidth="1"/>
    <col min="16159" max="16159" width="10.28515625" style="253" customWidth="1"/>
    <col min="16160" max="16160" width="15.42578125" style="253" customWidth="1"/>
    <col min="16161" max="16161" width="2.85546875" style="253" customWidth="1"/>
    <col min="16162" max="16162" width="11.42578125" style="253" customWidth="1"/>
    <col min="16163" max="16164" width="1.140625" style="253" customWidth="1"/>
    <col min="16165" max="16165" width="5.7109375" style="253" customWidth="1"/>
    <col min="16166" max="16384" width="6.85546875" style="253" customWidth="1"/>
  </cols>
  <sheetData>
    <row r="1" spans="1:37" ht="33.75" customHeight="1" x14ac:dyDescent="0.25">
      <c r="A1" s="252"/>
      <c r="AK1" s="252"/>
    </row>
    <row r="2" spans="1:37" ht="3" customHeight="1" x14ac:dyDescent="0.25"/>
    <row r="3" spans="1:37" ht="3" customHeight="1" x14ac:dyDescent="0.25"/>
    <row r="4" spans="1:37" ht="6.75" customHeight="1" x14ac:dyDescent="0.25">
      <c r="AH4" s="404" t="s">
        <v>170</v>
      </c>
      <c r="AI4" s="404"/>
      <c r="AJ4" s="404"/>
    </row>
    <row r="5" spans="1:37" ht="6.75" customHeight="1" x14ac:dyDescent="0.25">
      <c r="H5" s="404" t="s">
        <v>171</v>
      </c>
      <c r="I5" s="404"/>
      <c r="J5" s="404"/>
      <c r="K5" s="404"/>
      <c r="L5" s="404"/>
      <c r="M5" s="404"/>
      <c r="N5" s="404"/>
      <c r="O5" s="404"/>
      <c r="P5" s="404"/>
      <c r="Q5" s="404"/>
      <c r="R5" s="404"/>
      <c r="S5" s="404"/>
      <c r="T5" s="404"/>
      <c r="U5" s="404"/>
      <c r="V5" s="404"/>
      <c r="W5" s="404"/>
      <c r="X5" s="404"/>
      <c r="Y5" s="404"/>
      <c r="Z5" s="404"/>
      <c r="AA5" s="404"/>
      <c r="AB5" s="404"/>
      <c r="AC5" s="404"/>
      <c r="AD5" s="404"/>
      <c r="AE5" s="404"/>
      <c r="AF5" s="404"/>
      <c r="AG5" s="404"/>
      <c r="AH5" s="404"/>
      <c r="AI5" s="404"/>
      <c r="AJ5" s="404"/>
    </row>
    <row r="6" spans="1:37" ht="6.75" customHeight="1" x14ac:dyDescent="0.25">
      <c r="H6" s="404"/>
      <c r="I6" s="404"/>
      <c r="J6" s="404"/>
      <c r="K6" s="404"/>
      <c r="L6" s="404"/>
      <c r="M6" s="404"/>
      <c r="N6" s="404"/>
      <c r="O6" s="404"/>
      <c r="P6" s="404"/>
      <c r="Q6" s="404"/>
      <c r="R6" s="404"/>
      <c r="S6" s="404"/>
      <c r="T6" s="404"/>
      <c r="U6" s="404"/>
      <c r="V6" s="404"/>
      <c r="W6" s="404"/>
      <c r="X6" s="404"/>
      <c r="Y6" s="404"/>
      <c r="Z6" s="404"/>
      <c r="AA6" s="404"/>
      <c r="AB6" s="404"/>
      <c r="AC6" s="404"/>
      <c r="AD6" s="404"/>
      <c r="AE6" s="404"/>
      <c r="AF6" s="404"/>
      <c r="AG6" s="404"/>
      <c r="AH6" s="404"/>
      <c r="AI6" s="404"/>
      <c r="AJ6" s="404"/>
    </row>
    <row r="7" spans="1:37" ht="6.75" customHeight="1" x14ac:dyDescent="0.25">
      <c r="H7" s="404"/>
      <c r="I7" s="404"/>
      <c r="J7" s="404"/>
      <c r="K7" s="404"/>
      <c r="L7" s="404"/>
      <c r="M7" s="404"/>
      <c r="N7" s="404"/>
      <c r="O7" s="404"/>
      <c r="P7" s="404"/>
      <c r="Q7" s="404"/>
      <c r="R7" s="404"/>
      <c r="S7" s="404"/>
      <c r="T7" s="404"/>
      <c r="U7" s="404"/>
      <c r="V7" s="404"/>
      <c r="W7" s="404"/>
      <c r="X7" s="404"/>
      <c r="Y7" s="404"/>
      <c r="Z7" s="404"/>
      <c r="AA7" s="404"/>
      <c r="AB7" s="404"/>
      <c r="AC7" s="404"/>
      <c r="AD7" s="404"/>
      <c r="AE7" s="404"/>
      <c r="AF7" s="404"/>
      <c r="AG7" s="404"/>
      <c r="AH7" s="404"/>
      <c r="AI7" s="404"/>
      <c r="AJ7" s="404"/>
    </row>
    <row r="8" spans="1:37" ht="6.75" customHeight="1" x14ac:dyDescent="0.25">
      <c r="H8" s="404"/>
      <c r="I8" s="404"/>
      <c r="J8" s="404"/>
      <c r="K8" s="404"/>
      <c r="L8" s="404"/>
      <c r="M8" s="404"/>
      <c r="N8" s="404"/>
      <c r="O8" s="404"/>
      <c r="P8" s="404"/>
      <c r="Q8" s="404"/>
      <c r="R8" s="404"/>
      <c r="S8" s="404"/>
      <c r="T8" s="404"/>
      <c r="U8" s="404"/>
      <c r="V8" s="404"/>
      <c r="W8" s="404"/>
      <c r="X8" s="404"/>
      <c r="Y8" s="404"/>
      <c r="Z8" s="404"/>
      <c r="AA8" s="404"/>
      <c r="AB8" s="404"/>
      <c r="AC8" s="404"/>
      <c r="AD8" s="404"/>
      <c r="AE8" s="404"/>
      <c r="AF8" s="404"/>
      <c r="AG8" s="404"/>
      <c r="AH8" s="404"/>
      <c r="AI8" s="404"/>
      <c r="AJ8" s="404"/>
    </row>
    <row r="9" spans="1:37" ht="9.75" customHeight="1" x14ac:dyDescent="0.25">
      <c r="AH9" s="404"/>
      <c r="AI9" s="404"/>
      <c r="AJ9" s="404"/>
    </row>
    <row r="10" spans="1:37" ht="9.75" customHeight="1" x14ac:dyDescent="0.25"/>
    <row r="11" spans="1:37" ht="13.5" customHeight="1" x14ac:dyDescent="0.25">
      <c r="B11" s="404" t="s">
        <v>172</v>
      </c>
      <c r="C11" s="404"/>
      <c r="D11" s="404"/>
      <c r="E11" s="404"/>
      <c r="F11" s="404"/>
      <c r="G11" s="404"/>
      <c r="H11" s="404"/>
      <c r="I11" s="404"/>
      <c r="J11" s="404"/>
      <c r="K11" s="404"/>
      <c r="L11" s="404"/>
      <c r="M11" s="404"/>
      <c r="N11" s="404"/>
      <c r="O11" s="404"/>
      <c r="P11" s="404"/>
      <c r="Q11" s="404"/>
      <c r="R11" s="404"/>
      <c r="S11" s="404"/>
      <c r="T11" s="404"/>
      <c r="U11" s="404"/>
      <c r="V11" s="404"/>
      <c r="W11" s="404"/>
      <c r="X11" s="404"/>
      <c r="Y11" s="404"/>
      <c r="Z11" s="404"/>
      <c r="AA11" s="404"/>
      <c r="AB11" s="404"/>
      <c r="AC11" s="404"/>
      <c r="AD11" s="404"/>
      <c r="AE11" s="404"/>
      <c r="AF11" s="404"/>
      <c r="AG11" s="404"/>
      <c r="AH11" s="404"/>
      <c r="AI11" s="404"/>
      <c r="AJ11" s="404"/>
    </row>
    <row r="12" spans="1:37" ht="16.5" customHeight="1" x14ac:dyDescent="0.25">
      <c r="B12" s="405" t="s">
        <v>173</v>
      </c>
      <c r="C12" s="405"/>
      <c r="D12" s="405"/>
      <c r="E12" s="405"/>
      <c r="F12" s="405"/>
      <c r="G12" s="405"/>
      <c r="H12" s="405"/>
      <c r="I12" s="405"/>
      <c r="J12" s="405"/>
      <c r="K12" s="405"/>
      <c r="L12" s="405"/>
      <c r="M12" s="405"/>
      <c r="N12" s="405"/>
      <c r="O12" s="405"/>
      <c r="P12" s="405"/>
      <c r="Q12" s="405"/>
      <c r="R12" s="405"/>
      <c r="S12" s="405"/>
      <c r="T12" s="405"/>
      <c r="U12" s="405"/>
      <c r="V12" s="405"/>
      <c r="W12" s="405"/>
      <c r="X12" s="405"/>
      <c r="Y12" s="405"/>
      <c r="Z12" s="405"/>
      <c r="AA12" s="405"/>
      <c r="AB12" s="405"/>
      <c r="AC12" s="405"/>
      <c r="AD12" s="405"/>
      <c r="AE12" s="405"/>
      <c r="AF12" s="405"/>
      <c r="AG12" s="405"/>
      <c r="AH12" s="405"/>
      <c r="AI12" s="405"/>
      <c r="AJ12" s="405"/>
    </row>
    <row r="13" spans="1:37" ht="3" customHeight="1" x14ac:dyDescent="0.25"/>
    <row r="14" spans="1:37" ht="13.5" customHeight="1" x14ac:dyDescent="0.25">
      <c r="D14" s="401" t="s">
        <v>174</v>
      </c>
      <c r="E14" s="401"/>
      <c r="F14" s="401"/>
      <c r="G14" s="401"/>
      <c r="H14" s="401"/>
      <c r="I14" s="401"/>
      <c r="J14" s="254" t="s">
        <v>175</v>
      </c>
      <c r="K14" s="402" t="s">
        <v>176</v>
      </c>
      <c r="L14" s="402"/>
      <c r="M14" s="402"/>
      <c r="N14" s="403" t="s">
        <v>177</v>
      </c>
      <c r="O14" s="403"/>
      <c r="P14" s="403"/>
      <c r="Q14" s="403"/>
      <c r="R14" s="403"/>
      <c r="S14" s="403"/>
      <c r="T14" s="403"/>
      <c r="U14" s="403"/>
      <c r="V14" s="403"/>
      <c r="W14" s="403"/>
      <c r="X14" s="403"/>
      <c r="Y14" s="403"/>
      <c r="Z14" s="403"/>
      <c r="AA14" s="403"/>
      <c r="AB14" s="403"/>
      <c r="AC14" s="403"/>
      <c r="AD14" s="403"/>
      <c r="AE14" s="403"/>
      <c r="AF14" s="403"/>
      <c r="AG14" s="403"/>
      <c r="AH14" s="403"/>
      <c r="AI14" s="403"/>
    </row>
    <row r="15" spans="1:37" ht="13.5" customHeight="1" x14ac:dyDescent="0.25">
      <c r="D15" s="401" t="s">
        <v>178</v>
      </c>
      <c r="E15" s="401"/>
      <c r="F15" s="401"/>
      <c r="G15" s="401"/>
      <c r="H15" s="401"/>
      <c r="I15" s="401"/>
      <c r="J15" s="254" t="s">
        <v>175</v>
      </c>
      <c r="K15" s="402" t="s">
        <v>179</v>
      </c>
      <c r="L15" s="402"/>
      <c r="M15" s="402"/>
      <c r="N15" s="403" t="s">
        <v>180</v>
      </c>
      <c r="O15" s="403"/>
      <c r="P15" s="403"/>
      <c r="Q15" s="403"/>
      <c r="R15" s="403"/>
      <c r="S15" s="403"/>
      <c r="T15" s="403"/>
      <c r="U15" s="403"/>
      <c r="V15" s="403"/>
      <c r="W15" s="403"/>
      <c r="X15" s="403"/>
      <c r="Y15" s="403"/>
      <c r="Z15" s="403"/>
      <c r="AA15" s="403"/>
      <c r="AB15" s="403"/>
      <c r="AC15" s="403"/>
      <c r="AD15" s="403"/>
      <c r="AE15" s="403"/>
      <c r="AF15" s="403"/>
      <c r="AG15" s="403"/>
      <c r="AH15" s="403"/>
      <c r="AI15" s="403"/>
    </row>
    <row r="16" spans="1:37" ht="13.5" customHeight="1" x14ac:dyDescent="0.25">
      <c r="D16" s="401" t="s">
        <v>181</v>
      </c>
      <c r="E16" s="401"/>
      <c r="F16" s="401"/>
      <c r="G16" s="401"/>
      <c r="H16" s="401"/>
      <c r="I16" s="401"/>
      <c r="J16" s="254" t="s">
        <v>175</v>
      </c>
      <c r="K16" s="402" t="s">
        <v>182</v>
      </c>
      <c r="L16" s="402"/>
      <c r="M16" s="402"/>
      <c r="N16" s="403" t="s">
        <v>180</v>
      </c>
      <c r="O16" s="403"/>
      <c r="P16" s="403"/>
      <c r="Q16" s="403"/>
      <c r="R16" s="403"/>
      <c r="S16" s="403"/>
      <c r="T16" s="403"/>
      <c r="U16" s="403"/>
      <c r="V16" s="403"/>
      <c r="W16" s="403"/>
      <c r="X16" s="403"/>
      <c r="Y16" s="403"/>
      <c r="Z16" s="403"/>
      <c r="AA16" s="403"/>
      <c r="AB16" s="403"/>
      <c r="AC16" s="403"/>
      <c r="AD16" s="403"/>
      <c r="AE16" s="403"/>
      <c r="AF16" s="403"/>
      <c r="AG16" s="403"/>
      <c r="AH16" s="403"/>
      <c r="AI16" s="403"/>
    </row>
    <row r="17" spans="2:36" ht="3" customHeight="1" x14ac:dyDescent="0.25"/>
    <row r="18" spans="2:36" ht="3" customHeight="1" x14ac:dyDescent="0.25"/>
    <row r="19" spans="2:36" ht="16.5" customHeight="1" x14ac:dyDescent="0.25">
      <c r="B19" s="406" t="s">
        <v>183</v>
      </c>
      <c r="C19" s="406"/>
      <c r="D19" s="406"/>
      <c r="E19" s="406"/>
      <c r="F19" s="406"/>
      <c r="G19" s="406"/>
      <c r="H19" s="406"/>
      <c r="I19" s="406"/>
      <c r="J19" s="406"/>
      <c r="K19" s="406"/>
      <c r="L19" s="406"/>
      <c r="M19" s="406"/>
      <c r="N19" s="406"/>
      <c r="O19" s="406"/>
      <c r="P19" s="406"/>
      <c r="Q19" s="406"/>
      <c r="R19" s="406"/>
      <c r="S19" s="406"/>
      <c r="T19" s="406"/>
      <c r="U19" s="406"/>
      <c r="V19" s="406"/>
      <c r="W19" s="406"/>
      <c r="X19" s="406"/>
      <c r="Y19" s="406"/>
      <c r="Z19" s="406"/>
      <c r="AA19" s="406"/>
      <c r="AB19" s="406"/>
      <c r="AC19" s="406"/>
      <c r="AD19" s="406"/>
      <c r="AE19" s="406"/>
      <c r="AF19" s="406"/>
      <c r="AG19" s="406"/>
      <c r="AH19" s="406"/>
      <c r="AI19" s="406"/>
      <c r="AJ19" s="406"/>
    </row>
    <row r="20" spans="2:36" ht="3" customHeight="1" x14ac:dyDescent="0.25"/>
    <row r="21" spans="2:36" ht="9.75" customHeight="1" x14ac:dyDescent="0.25">
      <c r="B21" s="407" t="s">
        <v>184</v>
      </c>
      <c r="C21" s="407"/>
      <c r="D21" s="407"/>
      <c r="E21" s="407"/>
      <c r="F21" s="407"/>
      <c r="G21" s="407"/>
      <c r="H21" s="407"/>
      <c r="I21" s="407"/>
      <c r="J21" s="407"/>
      <c r="S21" s="407" t="s">
        <v>185</v>
      </c>
      <c r="T21" s="407"/>
      <c r="U21" s="407"/>
      <c r="V21" s="407"/>
      <c r="W21" s="407" t="s">
        <v>186</v>
      </c>
      <c r="X21" s="407"/>
      <c r="Y21" s="408" t="s">
        <v>187</v>
      </c>
      <c r="Z21" s="408"/>
      <c r="AA21" s="406" t="s">
        <v>188</v>
      </c>
      <c r="AB21" s="406"/>
      <c r="AC21" s="406"/>
      <c r="AD21" s="406"/>
      <c r="AE21" s="406"/>
      <c r="AF21" s="406"/>
    </row>
    <row r="22" spans="2:36" ht="6" customHeight="1" x14ac:dyDescent="0.25">
      <c r="B22" s="407"/>
      <c r="C22" s="407"/>
      <c r="D22" s="407"/>
      <c r="E22" s="407"/>
      <c r="F22" s="407"/>
      <c r="G22" s="407"/>
      <c r="H22" s="407"/>
      <c r="I22" s="407"/>
      <c r="J22" s="407"/>
      <c r="K22" s="406" t="s">
        <v>189</v>
      </c>
      <c r="L22" s="406"/>
      <c r="M22" s="406"/>
      <c r="N22" s="406"/>
      <c r="O22" s="406"/>
      <c r="P22" s="406"/>
      <c r="Q22" s="406"/>
      <c r="S22" s="407"/>
      <c r="T22" s="407"/>
      <c r="U22" s="407"/>
      <c r="V22" s="407"/>
      <c r="W22" s="407"/>
      <c r="X22" s="407"/>
      <c r="Y22" s="408"/>
      <c r="Z22" s="408"/>
      <c r="AA22" s="406"/>
      <c r="AB22" s="406"/>
      <c r="AC22" s="406"/>
      <c r="AD22" s="406"/>
      <c r="AE22" s="406"/>
      <c r="AF22" s="406"/>
      <c r="AG22" s="406" t="s">
        <v>190</v>
      </c>
      <c r="AH22" s="406"/>
      <c r="AI22" s="406"/>
    </row>
    <row r="23" spans="2:36" ht="7.5" customHeight="1" x14ac:dyDescent="0.25">
      <c r="B23" s="407"/>
      <c r="C23" s="407"/>
      <c r="D23" s="407"/>
      <c r="E23" s="407"/>
      <c r="F23" s="407"/>
      <c r="G23" s="407"/>
      <c r="H23" s="407"/>
      <c r="I23" s="407"/>
      <c r="J23" s="407"/>
      <c r="K23" s="406"/>
      <c r="L23" s="406"/>
      <c r="M23" s="406"/>
      <c r="N23" s="406"/>
      <c r="O23" s="406"/>
      <c r="P23" s="406"/>
      <c r="Q23" s="406"/>
      <c r="S23" s="407"/>
      <c r="T23" s="407"/>
      <c r="U23" s="407"/>
      <c r="V23" s="407"/>
      <c r="W23" s="407"/>
      <c r="X23" s="407"/>
      <c r="Y23" s="408"/>
      <c r="Z23" s="408"/>
      <c r="AA23" s="406" t="s">
        <v>191</v>
      </c>
      <c r="AB23" s="406"/>
      <c r="AC23" s="406" t="s">
        <v>192</v>
      </c>
      <c r="AD23" s="406" t="s">
        <v>193</v>
      </c>
      <c r="AE23" s="406"/>
      <c r="AF23" s="406" t="s">
        <v>194</v>
      </c>
      <c r="AG23" s="406"/>
      <c r="AH23" s="406"/>
      <c r="AI23" s="406"/>
    </row>
    <row r="24" spans="2:36" ht="7.5" customHeight="1" x14ac:dyDescent="0.25">
      <c r="B24" s="407"/>
      <c r="C24" s="407"/>
      <c r="D24" s="407"/>
      <c r="E24" s="407"/>
      <c r="F24" s="407"/>
      <c r="G24" s="407"/>
      <c r="H24" s="407"/>
      <c r="I24" s="407"/>
      <c r="J24" s="407"/>
      <c r="AA24" s="406"/>
      <c r="AB24" s="406"/>
      <c r="AC24" s="406"/>
      <c r="AD24" s="406"/>
      <c r="AE24" s="406"/>
      <c r="AF24" s="406"/>
    </row>
    <row r="25" spans="2:36" ht="16.5" customHeight="1" x14ac:dyDescent="0.25">
      <c r="B25" s="406" t="s">
        <v>195</v>
      </c>
      <c r="C25" s="406"/>
      <c r="D25" s="406"/>
      <c r="E25" s="406"/>
      <c r="F25" s="406"/>
      <c r="G25" s="406"/>
      <c r="H25" s="406"/>
      <c r="I25" s="406"/>
      <c r="J25" s="406"/>
      <c r="K25" s="406" t="s">
        <v>196</v>
      </c>
      <c r="L25" s="406"/>
      <c r="M25" s="406"/>
      <c r="N25" s="406"/>
      <c r="O25" s="406"/>
      <c r="P25" s="406"/>
      <c r="Q25" s="406"/>
      <c r="S25" s="406" t="s">
        <v>197</v>
      </c>
      <c r="T25" s="406"/>
      <c r="U25" s="406"/>
      <c r="V25" s="406"/>
      <c r="W25" s="406" t="s">
        <v>198</v>
      </c>
      <c r="X25" s="406"/>
      <c r="Y25" s="406" t="s">
        <v>199</v>
      </c>
      <c r="Z25" s="406"/>
      <c r="AA25" s="406" t="s">
        <v>200</v>
      </c>
      <c r="AB25" s="406"/>
      <c r="AC25" s="255" t="s">
        <v>201</v>
      </c>
      <c r="AD25" s="406" t="s">
        <v>202</v>
      </c>
      <c r="AE25" s="406"/>
      <c r="AF25" s="255" t="s">
        <v>203</v>
      </c>
      <c r="AG25" s="406" t="s">
        <v>204</v>
      </c>
      <c r="AH25" s="406"/>
      <c r="AI25" s="406"/>
    </row>
    <row r="26" spans="2:36" ht="3" customHeight="1" x14ac:dyDescent="0.25"/>
    <row r="27" spans="2:36" ht="13.5" customHeight="1" x14ac:dyDescent="0.25">
      <c r="C27" s="403" t="s">
        <v>205</v>
      </c>
      <c r="D27" s="403"/>
      <c r="E27" s="403"/>
      <c r="F27" s="403"/>
      <c r="G27" s="403"/>
      <c r="H27" s="403"/>
      <c r="I27" s="403"/>
      <c r="J27" s="403"/>
      <c r="L27" s="401" t="s">
        <v>54</v>
      </c>
      <c r="M27" s="401"/>
      <c r="N27" s="401"/>
      <c r="O27" s="401"/>
      <c r="P27" s="401"/>
      <c r="Q27" s="401"/>
      <c r="W27" s="256" t="s">
        <v>206</v>
      </c>
      <c r="AA27" s="409">
        <v>802050400</v>
      </c>
      <c r="AB27" s="409"/>
      <c r="AC27" s="257">
        <v>91195600</v>
      </c>
      <c r="AD27" s="409">
        <v>85323000</v>
      </c>
      <c r="AE27" s="409"/>
      <c r="AF27" s="257">
        <v>79729000</v>
      </c>
      <c r="AG27" s="409">
        <v>1058298000</v>
      </c>
      <c r="AH27" s="409"/>
      <c r="AI27" s="409"/>
    </row>
    <row r="28" spans="2:36" ht="8.25" customHeight="1" x14ac:dyDescent="0.25">
      <c r="L28" s="401"/>
      <c r="M28" s="401"/>
      <c r="N28" s="401"/>
      <c r="O28" s="401"/>
      <c r="P28" s="401"/>
      <c r="Q28" s="401"/>
    </row>
    <row r="29" spans="2:36" ht="13.5" customHeight="1" x14ac:dyDescent="0.25">
      <c r="C29" s="403" t="s">
        <v>207</v>
      </c>
      <c r="D29" s="403"/>
      <c r="E29" s="403"/>
      <c r="F29" s="403"/>
      <c r="G29" s="403"/>
      <c r="H29" s="403"/>
      <c r="I29" s="403"/>
      <c r="J29" s="403"/>
      <c r="M29" s="403" t="s">
        <v>208</v>
      </c>
      <c r="N29" s="403"/>
      <c r="O29" s="403"/>
      <c r="P29" s="403"/>
      <c r="Q29" s="403"/>
      <c r="S29" s="405" t="s">
        <v>209</v>
      </c>
      <c r="T29" s="405"/>
      <c r="U29" s="405"/>
      <c r="W29" s="256" t="s">
        <v>210</v>
      </c>
      <c r="Y29" s="258">
        <v>7</v>
      </c>
      <c r="AA29" s="409">
        <v>802050400</v>
      </c>
      <c r="AB29" s="409"/>
      <c r="AC29" s="257">
        <v>91195600</v>
      </c>
      <c r="AD29" s="409">
        <v>85323000</v>
      </c>
      <c r="AE29" s="409"/>
      <c r="AF29" s="257">
        <v>79729000</v>
      </c>
      <c r="AG29" s="409">
        <v>1058298000</v>
      </c>
      <c r="AH29" s="409"/>
      <c r="AI29" s="409"/>
    </row>
    <row r="30" spans="2:36" ht="8.25" customHeight="1" x14ac:dyDescent="0.25">
      <c r="S30" s="405"/>
      <c r="T30" s="405"/>
      <c r="U30" s="405"/>
    </row>
    <row r="31" spans="2:36" ht="11.25" customHeight="1" x14ac:dyDescent="0.25">
      <c r="S31" s="405"/>
      <c r="T31" s="405"/>
      <c r="U31" s="405"/>
    </row>
    <row r="32" spans="2:36" ht="11.25" customHeight="1" x14ac:dyDescent="0.25">
      <c r="S32" s="405"/>
      <c r="T32" s="405"/>
      <c r="U32" s="405"/>
    </row>
    <row r="33" spans="3:35" ht="3" customHeight="1" x14ac:dyDescent="0.25"/>
    <row r="34" spans="3:35" ht="13.5" customHeight="1" x14ac:dyDescent="0.25">
      <c r="C34" s="403" t="s">
        <v>211</v>
      </c>
      <c r="D34" s="403"/>
      <c r="E34" s="403"/>
      <c r="F34" s="403"/>
      <c r="G34" s="403"/>
      <c r="H34" s="403"/>
      <c r="I34" s="403"/>
      <c r="J34" s="403"/>
      <c r="L34" s="401" t="s">
        <v>60</v>
      </c>
      <c r="M34" s="401"/>
      <c r="N34" s="401"/>
      <c r="O34" s="401"/>
      <c r="P34" s="401"/>
      <c r="Q34" s="401"/>
      <c r="W34" s="256" t="s">
        <v>206</v>
      </c>
      <c r="AA34" s="409">
        <v>516467000</v>
      </c>
      <c r="AB34" s="409"/>
      <c r="AC34" s="257">
        <v>114095000</v>
      </c>
      <c r="AD34" s="409">
        <v>114095000</v>
      </c>
      <c r="AE34" s="409"/>
      <c r="AF34" s="257">
        <v>114095000</v>
      </c>
      <c r="AG34" s="409">
        <v>858752000</v>
      </c>
      <c r="AH34" s="409"/>
      <c r="AI34" s="409"/>
    </row>
    <row r="35" spans="3:35" ht="8.25" customHeight="1" x14ac:dyDescent="0.25">
      <c r="L35" s="401"/>
      <c r="M35" s="401"/>
      <c r="N35" s="401"/>
      <c r="O35" s="401"/>
      <c r="P35" s="401"/>
      <c r="Q35" s="401"/>
    </row>
    <row r="36" spans="3:35" ht="13.5" customHeight="1" x14ac:dyDescent="0.25">
      <c r="C36" s="403" t="s">
        <v>212</v>
      </c>
      <c r="D36" s="403"/>
      <c r="E36" s="403"/>
      <c r="F36" s="403"/>
      <c r="G36" s="403"/>
      <c r="H36" s="403"/>
      <c r="I36" s="403"/>
      <c r="J36" s="403"/>
      <c r="M36" s="410" t="s">
        <v>213</v>
      </c>
      <c r="N36" s="410"/>
      <c r="O36" s="410"/>
      <c r="P36" s="410"/>
      <c r="Q36" s="410"/>
      <c r="S36" s="405" t="s">
        <v>214</v>
      </c>
      <c r="T36" s="405"/>
      <c r="U36" s="405"/>
      <c r="W36" s="256" t="s">
        <v>215</v>
      </c>
      <c r="Y36" s="258">
        <v>7</v>
      </c>
      <c r="AA36" s="409">
        <v>264000000</v>
      </c>
      <c r="AB36" s="409"/>
      <c r="AC36" s="257">
        <v>0</v>
      </c>
      <c r="AD36" s="409">
        <v>0</v>
      </c>
      <c r="AE36" s="409"/>
      <c r="AF36" s="257">
        <v>0</v>
      </c>
      <c r="AG36" s="409">
        <v>264000000</v>
      </c>
      <c r="AH36" s="409"/>
      <c r="AI36" s="409"/>
    </row>
    <row r="37" spans="3:35" ht="8.25" customHeight="1" x14ac:dyDescent="0.25">
      <c r="M37" s="410"/>
      <c r="N37" s="410"/>
      <c r="O37" s="410"/>
      <c r="P37" s="410"/>
      <c r="Q37" s="410"/>
      <c r="S37" s="405"/>
      <c r="T37" s="405"/>
      <c r="U37" s="405"/>
    </row>
    <row r="38" spans="3:35" ht="11.25" customHeight="1" x14ac:dyDescent="0.25">
      <c r="S38" s="405"/>
      <c r="T38" s="405"/>
      <c r="U38" s="405"/>
    </row>
    <row r="39" spans="3:35" ht="11.25" customHeight="1" x14ac:dyDescent="0.25">
      <c r="S39" s="405"/>
      <c r="T39" s="405"/>
      <c r="U39" s="405"/>
    </row>
    <row r="40" spans="3:35" ht="11.25" customHeight="1" x14ac:dyDescent="0.25">
      <c r="S40" s="405"/>
      <c r="T40" s="405"/>
      <c r="U40" s="405"/>
    </row>
    <row r="41" spans="3:35" ht="11.25" customHeight="1" x14ac:dyDescent="0.25">
      <c r="S41" s="405"/>
      <c r="T41" s="405"/>
      <c r="U41" s="405"/>
    </row>
    <row r="42" spans="3:35" ht="13.5" customHeight="1" x14ac:dyDescent="0.25">
      <c r="C42" s="403" t="s">
        <v>216</v>
      </c>
      <c r="D42" s="403"/>
      <c r="E42" s="403"/>
      <c r="F42" s="403"/>
      <c r="G42" s="403"/>
      <c r="H42" s="403"/>
      <c r="I42" s="403"/>
      <c r="J42" s="403"/>
      <c r="M42" s="410" t="s">
        <v>217</v>
      </c>
      <c r="N42" s="410"/>
      <c r="O42" s="410"/>
      <c r="P42" s="410"/>
      <c r="Q42" s="410"/>
      <c r="S42" s="405" t="s">
        <v>214</v>
      </c>
      <c r="T42" s="405"/>
      <c r="U42" s="405"/>
      <c r="W42" s="256" t="s">
        <v>218</v>
      </c>
      <c r="Y42" s="258">
        <v>7</v>
      </c>
      <c r="AA42" s="409">
        <v>246217000</v>
      </c>
      <c r="AB42" s="409"/>
      <c r="AC42" s="257">
        <v>107845000</v>
      </c>
      <c r="AD42" s="409">
        <v>107845000</v>
      </c>
      <c r="AE42" s="409"/>
      <c r="AF42" s="257">
        <v>107845000</v>
      </c>
      <c r="AG42" s="409">
        <v>569752000</v>
      </c>
      <c r="AH42" s="409"/>
      <c r="AI42" s="409"/>
    </row>
    <row r="43" spans="3:35" ht="8.25" customHeight="1" x14ac:dyDescent="0.25">
      <c r="M43" s="410"/>
      <c r="N43" s="410"/>
      <c r="O43" s="410"/>
      <c r="P43" s="410"/>
      <c r="Q43" s="410"/>
      <c r="S43" s="405"/>
      <c r="T43" s="405"/>
      <c r="U43" s="405"/>
    </row>
    <row r="44" spans="3:35" ht="11.25" customHeight="1" x14ac:dyDescent="0.25">
      <c r="S44" s="405"/>
      <c r="T44" s="405"/>
      <c r="U44" s="405"/>
    </row>
    <row r="45" spans="3:35" ht="11.25" customHeight="1" x14ac:dyDescent="0.25">
      <c r="S45" s="405"/>
      <c r="T45" s="405"/>
      <c r="U45" s="405"/>
    </row>
    <row r="46" spans="3:35" ht="11.25" customHeight="1" x14ac:dyDescent="0.25">
      <c r="S46" s="405"/>
      <c r="T46" s="405"/>
      <c r="U46" s="405"/>
    </row>
    <row r="47" spans="3:35" ht="11.25" customHeight="1" x14ac:dyDescent="0.25">
      <c r="S47" s="405"/>
      <c r="T47" s="405"/>
      <c r="U47" s="405"/>
    </row>
    <row r="48" spans="3:35" ht="13.5" customHeight="1" x14ac:dyDescent="0.25">
      <c r="C48" s="403" t="s">
        <v>219</v>
      </c>
      <c r="D48" s="403"/>
      <c r="E48" s="403"/>
      <c r="F48" s="403"/>
      <c r="G48" s="403"/>
      <c r="H48" s="403"/>
      <c r="I48" s="403"/>
      <c r="J48" s="403"/>
      <c r="M48" s="403" t="s">
        <v>220</v>
      </c>
      <c r="N48" s="403"/>
      <c r="O48" s="403"/>
      <c r="P48" s="403"/>
      <c r="Q48" s="403"/>
      <c r="S48" s="405" t="s">
        <v>214</v>
      </c>
      <c r="T48" s="405"/>
      <c r="U48" s="405"/>
      <c r="W48" s="256" t="s">
        <v>221</v>
      </c>
      <c r="Y48" s="258">
        <v>7</v>
      </c>
      <c r="AA48" s="409">
        <v>6250000</v>
      </c>
      <c r="AB48" s="409"/>
      <c r="AC48" s="257">
        <v>6250000</v>
      </c>
      <c r="AD48" s="409">
        <v>6250000</v>
      </c>
      <c r="AE48" s="409"/>
      <c r="AF48" s="257">
        <v>6250000</v>
      </c>
      <c r="AG48" s="409">
        <v>25000000</v>
      </c>
      <c r="AH48" s="409"/>
      <c r="AI48" s="409"/>
    </row>
    <row r="49" spans="3:35" ht="8.25" customHeight="1" x14ac:dyDescent="0.25">
      <c r="S49" s="405"/>
      <c r="T49" s="405"/>
      <c r="U49" s="405"/>
    </row>
    <row r="50" spans="3:35" ht="11.25" customHeight="1" x14ac:dyDescent="0.25">
      <c r="S50" s="405"/>
      <c r="T50" s="405"/>
      <c r="U50" s="405"/>
    </row>
    <row r="51" spans="3:35" ht="11.25" customHeight="1" x14ac:dyDescent="0.25">
      <c r="S51" s="405"/>
      <c r="T51" s="405"/>
      <c r="U51" s="405"/>
    </row>
    <row r="52" spans="3:35" ht="11.25" customHeight="1" x14ac:dyDescent="0.25">
      <c r="S52" s="405"/>
      <c r="T52" s="405"/>
      <c r="U52" s="405"/>
    </row>
    <row r="53" spans="3:35" ht="11.25" customHeight="1" x14ac:dyDescent="0.25">
      <c r="S53" s="405"/>
      <c r="T53" s="405"/>
      <c r="U53" s="405"/>
    </row>
    <row r="54" spans="3:35" ht="3" customHeight="1" x14ac:dyDescent="0.25"/>
    <row r="55" spans="3:35" ht="16.5" customHeight="1" x14ac:dyDescent="0.25">
      <c r="C55" s="403" t="s">
        <v>222</v>
      </c>
      <c r="D55" s="403"/>
      <c r="E55" s="403"/>
      <c r="F55" s="403"/>
      <c r="G55" s="403"/>
      <c r="H55" s="403"/>
      <c r="I55" s="403"/>
      <c r="J55" s="403"/>
      <c r="L55" s="411" t="s">
        <v>97</v>
      </c>
      <c r="M55" s="411"/>
      <c r="N55" s="411"/>
      <c r="O55" s="411"/>
      <c r="P55" s="411"/>
      <c r="Q55" s="411"/>
      <c r="W55" s="256" t="s">
        <v>223</v>
      </c>
      <c r="AA55" s="409">
        <v>100000000</v>
      </c>
      <c r="AB55" s="409"/>
      <c r="AC55" s="257">
        <v>0</v>
      </c>
      <c r="AD55" s="409">
        <v>0</v>
      </c>
      <c r="AE55" s="409"/>
      <c r="AF55" s="257">
        <v>0</v>
      </c>
      <c r="AG55" s="409">
        <v>100000000</v>
      </c>
      <c r="AH55" s="409"/>
      <c r="AI55" s="409"/>
    </row>
    <row r="56" spans="3:35" ht="13.5" customHeight="1" x14ac:dyDescent="0.25">
      <c r="C56" s="403" t="s">
        <v>224</v>
      </c>
      <c r="D56" s="403"/>
      <c r="E56" s="403"/>
      <c r="F56" s="403"/>
      <c r="G56" s="403"/>
      <c r="H56" s="403"/>
      <c r="I56" s="403"/>
      <c r="J56" s="403"/>
      <c r="M56" s="410" t="s">
        <v>225</v>
      </c>
      <c r="N56" s="410"/>
      <c r="O56" s="410"/>
      <c r="P56" s="410"/>
      <c r="Q56" s="410"/>
      <c r="S56" s="405" t="s">
        <v>214</v>
      </c>
      <c r="T56" s="405"/>
      <c r="U56" s="405"/>
      <c r="W56" s="256" t="s">
        <v>226</v>
      </c>
      <c r="Y56" s="258">
        <v>7</v>
      </c>
      <c r="AA56" s="409">
        <v>100000000</v>
      </c>
      <c r="AB56" s="409"/>
      <c r="AC56" s="257">
        <v>0</v>
      </c>
      <c r="AD56" s="409">
        <v>0</v>
      </c>
      <c r="AE56" s="409"/>
      <c r="AF56" s="257">
        <v>0</v>
      </c>
      <c r="AG56" s="409">
        <v>100000000</v>
      </c>
      <c r="AH56" s="409"/>
      <c r="AI56" s="409"/>
    </row>
    <row r="57" spans="3:35" ht="8.25" customHeight="1" x14ac:dyDescent="0.25">
      <c r="M57" s="410"/>
      <c r="N57" s="410"/>
      <c r="O57" s="410"/>
      <c r="P57" s="410"/>
      <c r="Q57" s="410"/>
      <c r="S57" s="405"/>
      <c r="T57" s="405"/>
      <c r="U57" s="405"/>
    </row>
    <row r="58" spans="3:35" ht="11.25" customHeight="1" x14ac:dyDescent="0.25">
      <c r="S58" s="405"/>
      <c r="T58" s="405"/>
      <c r="U58" s="405"/>
    </row>
    <row r="59" spans="3:35" ht="11.25" customHeight="1" x14ac:dyDescent="0.25">
      <c r="S59" s="405"/>
      <c r="T59" s="405"/>
      <c r="U59" s="405"/>
    </row>
    <row r="60" spans="3:35" ht="11.25" customHeight="1" x14ac:dyDescent="0.25">
      <c r="S60" s="405"/>
      <c r="T60" s="405"/>
      <c r="U60" s="405"/>
    </row>
    <row r="61" spans="3:35" ht="11.25" customHeight="1" x14ac:dyDescent="0.25">
      <c r="S61" s="405"/>
      <c r="T61" s="405"/>
      <c r="U61" s="405"/>
    </row>
    <row r="62" spans="3:35" ht="13.5" customHeight="1" x14ac:dyDescent="0.25">
      <c r="C62" s="403" t="s">
        <v>227</v>
      </c>
      <c r="D62" s="403"/>
      <c r="E62" s="403"/>
      <c r="F62" s="403"/>
      <c r="G62" s="403"/>
      <c r="H62" s="403"/>
      <c r="I62" s="403"/>
      <c r="J62" s="403"/>
      <c r="L62" s="401" t="s">
        <v>101</v>
      </c>
      <c r="M62" s="401"/>
      <c r="N62" s="401"/>
      <c r="O62" s="401"/>
      <c r="P62" s="401"/>
      <c r="Q62" s="401"/>
      <c r="W62" s="256" t="s">
        <v>228</v>
      </c>
      <c r="AA62" s="409">
        <v>150000000</v>
      </c>
      <c r="AB62" s="409"/>
      <c r="AC62" s="257">
        <v>0</v>
      </c>
      <c r="AD62" s="409">
        <v>0</v>
      </c>
      <c r="AE62" s="409"/>
      <c r="AF62" s="257">
        <v>0</v>
      </c>
      <c r="AG62" s="409">
        <v>150000000</v>
      </c>
      <c r="AH62" s="409"/>
      <c r="AI62" s="409"/>
    </row>
    <row r="63" spans="3:35" ht="8.25" customHeight="1" x14ac:dyDescent="0.25">
      <c r="L63" s="401"/>
      <c r="M63" s="401"/>
      <c r="N63" s="401"/>
      <c r="O63" s="401"/>
      <c r="P63" s="401"/>
      <c r="Q63" s="401"/>
    </row>
    <row r="64" spans="3:35" ht="13.5" customHeight="1" x14ac:dyDescent="0.25">
      <c r="C64" s="403" t="s">
        <v>229</v>
      </c>
      <c r="D64" s="403"/>
      <c r="E64" s="403"/>
      <c r="F64" s="403"/>
      <c r="G64" s="403"/>
      <c r="H64" s="403"/>
      <c r="I64" s="403"/>
      <c r="J64" s="403"/>
      <c r="M64" s="403" t="s">
        <v>230</v>
      </c>
      <c r="N64" s="403"/>
      <c r="O64" s="403"/>
      <c r="P64" s="403"/>
      <c r="Q64" s="403"/>
      <c r="S64" s="405" t="s">
        <v>214</v>
      </c>
      <c r="T64" s="405"/>
      <c r="U64" s="405"/>
      <c r="W64" s="256" t="s">
        <v>228</v>
      </c>
      <c r="Y64" s="258">
        <v>7</v>
      </c>
      <c r="AA64" s="409">
        <v>150000000</v>
      </c>
      <c r="AB64" s="409"/>
      <c r="AC64" s="257">
        <v>0</v>
      </c>
      <c r="AD64" s="409">
        <v>0</v>
      </c>
      <c r="AE64" s="409"/>
      <c r="AF64" s="257">
        <v>0</v>
      </c>
      <c r="AG64" s="409">
        <v>150000000</v>
      </c>
      <c r="AH64" s="409"/>
      <c r="AI64" s="409"/>
    </row>
    <row r="65" spans="3:35" ht="8.25" customHeight="1" x14ac:dyDescent="0.25">
      <c r="S65" s="405"/>
      <c r="T65" s="405"/>
      <c r="U65" s="405"/>
    </row>
    <row r="66" spans="3:35" ht="11.25" customHeight="1" x14ac:dyDescent="0.25">
      <c r="S66" s="405"/>
      <c r="T66" s="405"/>
      <c r="U66" s="405"/>
    </row>
    <row r="67" spans="3:35" ht="11.25" customHeight="1" x14ac:dyDescent="0.25">
      <c r="S67" s="405"/>
      <c r="T67" s="405"/>
      <c r="U67" s="405"/>
    </row>
    <row r="68" spans="3:35" ht="11.25" customHeight="1" x14ac:dyDescent="0.25">
      <c r="S68" s="405"/>
      <c r="T68" s="405"/>
      <c r="U68" s="405"/>
    </row>
    <row r="69" spans="3:35" ht="11.25" customHeight="1" x14ac:dyDescent="0.25">
      <c r="S69" s="405"/>
      <c r="T69" s="405"/>
      <c r="U69" s="405"/>
    </row>
    <row r="70" spans="3:35" ht="3" customHeight="1" x14ac:dyDescent="0.25"/>
    <row r="71" spans="3:35" ht="13.5" customHeight="1" x14ac:dyDescent="0.25">
      <c r="C71" s="403" t="s">
        <v>231</v>
      </c>
      <c r="D71" s="403"/>
      <c r="E71" s="403"/>
      <c r="F71" s="403"/>
      <c r="G71" s="403"/>
      <c r="H71" s="403"/>
      <c r="I71" s="403"/>
      <c r="J71" s="403"/>
      <c r="L71" s="401" t="s">
        <v>65</v>
      </c>
      <c r="M71" s="401"/>
      <c r="N71" s="401"/>
      <c r="O71" s="401"/>
      <c r="P71" s="401"/>
      <c r="Q71" s="401"/>
      <c r="W71" s="256" t="s">
        <v>232</v>
      </c>
      <c r="AA71" s="409">
        <v>100000000</v>
      </c>
      <c r="AB71" s="409"/>
      <c r="AC71" s="257">
        <v>0</v>
      </c>
      <c r="AD71" s="409">
        <v>50000000</v>
      </c>
      <c r="AE71" s="409"/>
      <c r="AF71" s="257">
        <v>0</v>
      </c>
      <c r="AG71" s="409">
        <v>150000000</v>
      </c>
      <c r="AH71" s="409"/>
      <c r="AI71" s="409"/>
    </row>
    <row r="72" spans="3:35" ht="8.25" customHeight="1" x14ac:dyDescent="0.25">
      <c r="L72" s="401"/>
      <c r="M72" s="401"/>
      <c r="N72" s="401"/>
      <c r="O72" s="401"/>
      <c r="P72" s="401"/>
      <c r="Q72" s="401"/>
    </row>
    <row r="73" spans="3:35" ht="11.25" customHeight="1" x14ac:dyDescent="0.25">
      <c r="L73" s="401"/>
      <c r="M73" s="401"/>
      <c r="N73" s="401"/>
      <c r="O73" s="401"/>
      <c r="P73" s="401"/>
      <c r="Q73" s="401"/>
    </row>
    <row r="74" spans="3:35" ht="13.5" customHeight="1" x14ac:dyDescent="0.25">
      <c r="C74" s="403" t="s">
        <v>233</v>
      </c>
      <c r="D74" s="403"/>
      <c r="E74" s="403"/>
      <c r="F74" s="403"/>
      <c r="G74" s="403"/>
      <c r="H74" s="403"/>
      <c r="I74" s="403"/>
      <c r="J74" s="403"/>
      <c r="M74" s="410" t="s">
        <v>234</v>
      </c>
      <c r="N74" s="410"/>
      <c r="O74" s="410"/>
      <c r="P74" s="410"/>
      <c r="Q74" s="410"/>
      <c r="S74" s="405" t="s">
        <v>214</v>
      </c>
      <c r="T74" s="405"/>
      <c r="U74" s="405"/>
      <c r="W74" s="256" t="s">
        <v>235</v>
      </c>
      <c r="Y74" s="258">
        <v>7</v>
      </c>
      <c r="AA74" s="409">
        <v>0</v>
      </c>
      <c r="AB74" s="409"/>
      <c r="AC74" s="257">
        <v>0</v>
      </c>
      <c r="AD74" s="409">
        <v>50000000</v>
      </c>
      <c r="AE74" s="409"/>
      <c r="AF74" s="257">
        <v>0</v>
      </c>
      <c r="AG74" s="409">
        <v>50000000</v>
      </c>
      <c r="AH74" s="409"/>
      <c r="AI74" s="409"/>
    </row>
    <row r="75" spans="3:35" ht="8.25" customHeight="1" x14ac:dyDescent="0.25">
      <c r="M75" s="410"/>
      <c r="N75" s="410"/>
      <c r="O75" s="410"/>
      <c r="P75" s="410"/>
      <c r="Q75" s="410"/>
      <c r="S75" s="405"/>
      <c r="T75" s="405"/>
      <c r="U75" s="405"/>
    </row>
    <row r="76" spans="3:35" ht="11.25" customHeight="1" x14ac:dyDescent="0.25">
      <c r="S76" s="405"/>
      <c r="T76" s="405"/>
      <c r="U76" s="405"/>
    </row>
    <row r="77" spans="3:35" ht="11.25" customHeight="1" x14ac:dyDescent="0.25">
      <c r="S77" s="405"/>
      <c r="T77" s="405"/>
      <c r="U77" s="405"/>
    </row>
    <row r="78" spans="3:35" ht="11.25" customHeight="1" x14ac:dyDescent="0.25">
      <c r="S78" s="405"/>
      <c r="T78" s="405"/>
      <c r="U78" s="405"/>
    </row>
    <row r="79" spans="3:35" ht="11.25" customHeight="1" x14ac:dyDescent="0.25">
      <c r="S79" s="405"/>
      <c r="T79" s="405"/>
      <c r="U79" s="405"/>
    </row>
    <row r="80" spans="3:35" ht="13.5" customHeight="1" x14ac:dyDescent="0.25">
      <c r="C80" s="403" t="s">
        <v>236</v>
      </c>
      <c r="D80" s="403"/>
      <c r="E80" s="403"/>
      <c r="F80" s="403"/>
      <c r="G80" s="403"/>
      <c r="H80" s="403"/>
      <c r="I80" s="403"/>
      <c r="J80" s="403"/>
      <c r="M80" s="410" t="s">
        <v>237</v>
      </c>
      <c r="N80" s="410"/>
      <c r="O80" s="410"/>
      <c r="P80" s="410"/>
      <c r="Q80" s="410"/>
      <c r="S80" s="405" t="s">
        <v>214</v>
      </c>
      <c r="T80" s="405"/>
      <c r="U80" s="405"/>
      <c r="W80" s="256" t="s">
        <v>235</v>
      </c>
      <c r="Y80" s="258">
        <v>7</v>
      </c>
      <c r="AA80" s="409">
        <v>50000000</v>
      </c>
      <c r="AB80" s="409"/>
      <c r="AC80" s="257">
        <v>0</v>
      </c>
      <c r="AD80" s="409">
        <v>0</v>
      </c>
      <c r="AE80" s="409"/>
      <c r="AF80" s="257">
        <v>0</v>
      </c>
      <c r="AG80" s="409">
        <v>50000000</v>
      </c>
      <c r="AH80" s="409"/>
      <c r="AI80" s="409"/>
    </row>
    <row r="81" spans="3:35" ht="8.25" customHeight="1" x14ac:dyDescent="0.25">
      <c r="M81" s="410"/>
      <c r="N81" s="410"/>
      <c r="O81" s="410"/>
      <c r="P81" s="410"/>
      <c r="Q81" s="410"/>
      <c r="S81" s="405"/>
      <c r="T81" s="405"/>
      <c r="U81" s="405"/>
    </row>
    <row r="82" spans="3:35" ht="11.25" customHeight="1" x14ac:dyDescent="0.25">
      <c r="S82" s="405"/>
      <c r="T82" s="405"/>
      <c r="U82" s="405"/>
    </row>
    <row r="83" spans="3:35" ht="11.25" customHeight="1" x14ac:dyDescent="0.25">
      <c r="S83" s="405"/>
      <c r="T83" s="405"/>
      <c r="U83" s="405"/>
    </row>
    <row r="84" spans="3:35" ht="11.25" customHeight="1" x14ac:dyDescent="0.25">
      <c r="S84" s="405"/>
      <c r="T84" s="405"/>
      <c r="U84" s="405"/>
    </row>
    <row r="85" spans="3:35" ht="11.25" customHeight="1" x14ac:dyDescent="0.25">
      <c r="S85" s="405"/>
      <c r="T85" s="405"/>
      <c r="U85" s="405"/>
    </row>
    <row r="86" spans="3:35" ht="13.5" customHeight="1" x14ac:dyDescent="0.25">
      <c r="C86" s="403" t="s">
        <v>238</v>
      </c>
      <c r="D86" s="403"/>
      <c r="E86" s="403"/>
      <c r="F86" s="403"/>
      <c r="G86" s="403"/>
      <c r="H86" s="403"/>
      <c r="I86" s="403"/>
      <c r="J86" s="403"/>
      <c r="M86" s="403" t="s">
        <v>239</v>
      </c>
      <c r="N86" s="403"/>
      <c r="O86" s="403"/>
      <c r="P86" s="403"/>
      <c r="Q86" s="403"/>
      <c r="S86" s="405" t="s">
        <v>214</v>
      </c>
      <c r="T86" s="405"/>
      <c r="U86" s="405"/>
      <c r="W86" s="256" t="s">
        <v>240</v>
      </c>
      <c r="Y86" s="258">
        <v>7</v>
      </c>
      <c r="AA86" s="409">
        <v>50000000</v>
      </c>
      <c r="AB86" s="409"/>
      <c r="AC86" s="257">
        <v>0</v>
      </c>
      <c r="AD86" s="409">
        <v>0</v>
      </c>
      <c r="AE86" s="409"/>
      <c r="AF86" s="257">
        <v>0</v>
      </c>
      <c r="AG86" s="409">
        <v>50000000</v>
      </c>
      <c r="AH86" s="409"/>
      <c r="AI86" s="409"/>
    </row>
    <row r="87" spans="3:35" ht="8.25" customHeight="1" x14ac:dyDescent="0.25">
      <c r="S87" s="405"/>
      <c r="T87" s="405"/>
      <c r="U87" s="405"/>
    </row>
    <row r="88" spans="3:35" ht="11.25" customHeight="1" x14ac:dyDescent="0.25">
      <c r="S88" s="405"/>
      <c r="T88" s="405"/>
      <c r="U88" s="405"/>
    </row>
    <row r="89" spans="3:35" ht="11.25" customHeight="1" x14ac:dyDescent="0.25">
      <c r="S89" s="405"/>
      <c r="T89" s="405"/>
      <c r="U89" s="405"/>
    </row>
    <row r="90" spans="3:35" ht="11.25" customHeight="1" x14ac:dyDescent="0.25">
      <c r="S90" s="405"/>
      <c r="T90" s="405"/>
      <c r="U90" s="405"/>
    </row>
    <row r="91" spans="3:35" ht="11.25" customHeight="1" x14ac:dyDescent="0.25">
      <c r="S91" s="405"/>
      <c r="T91" s="405"/>
      <c r="U91" s="405"/>
    </row>
    <row r="92" spans="3:35" ht="3" customHeight="1" x14ac:dyDescent="0.25"/>
    <row r="93" spans="3:35" ht="13.5" customHeight="1" x14ac:dyDescent="0.25">
      <c r="C93" s="403" t="s">
        <v>241</v>
      </c>
      <c r="D93" s="403"/>
      <c r="E93" s="403"/>
      <c r="F93" s="403"/>
      <c r="G93" s="403"/>
      <c r="H93" s="403"/>
      <c r="I93" s="403"/>
      <c r="J93" s="403"/>
      <c r="L93" s="401" t="s">
        <v>242</v>
      </c>
      <c r="M93" s="401"/>
      <c r="N93" s="401"/>
      <c r="O93" s="401"/>
      <c r="P93" s="401"/>
      <c r="Q93" s="401"/>
      <c r="W93" s="256" t="s">
        <v>206</v>
      </c>
      <c r="AA93" s="409">
        <v>526175500</v>
      </c>
      <c r="AB93" s="409"/>
      <c r="AC93" s="257">
        <v>220249500</v>
      </c>
      <c r="AD93" s="409">
        <v>201625000</v>
      </c>
      <c r="AE93" s="409"/>
      <c r="AF93" s="257">
        <v>131400000</v>
      </c>
      <c r="AG93" s="409">
        <v>1079450000</v>
      </c>
      <c r="AH93" s="409"/>
      <c r="AI93" s="409"/>
    </row>
    <row r="94" spans="3:35" ht="8.25" customHeight="1" x14ac:dyDescent="0.25">
      <c r="L94" s="401"/>
      <c r="M94" s="401"/>
      <c r="N94" s="401"/>
      <c r="O94" s="401"/>
      <c r="P94" s="401"/>
      <c r="Q94" s="401"/>
    </row>
    <row r="95" spans="3:35" ht="13.5" customHeight="1" x14ac:dyDescent="0.25">
      <c r="C95" s="403" t="s">
        <v>243</v>
      </c>
      <c r="D95" s="403"/>
      <c r="E95" s="403"/>
      <c r="F95" s="403"/>
      <c r="G95" s="403"/>
      <c r="H95" s="403"/>
      <c r="I95" s="403"/>
      <c r="J95" s="403"/>
      <c r="M95" s="403" t="s">
        <v>244</v>
      </c>
      <c r="N95" s="403"/>
      <c r="O95" s="403"/>
      <c r="P95" s="403"/>
      <c r="Q95" s="403"/>
      <c r="S95" s="405" t="s">
        <v>245</v>
      </c>
      <c r="T95" s="405"/>
      <c r="U95" s="405"/>
      <c r="W95" s="256" t="s">
        <v>246</v>
      </c>
      <c r="Y95" s="258">
        <v>7</v>
      </c>
      <c r="AA95" s="409">
        <v>98200000</v>
      </c>
      <c r="AB95" s="409"/>
      <c r="AC95" s="257">
        <v>97600000</v>
      </c>
      <c r="AD95" s="409">
        <v>93600000</v>
      </c>
      <c r="AE95" s="409"/>
      <c r="AF95" s="257">
        <v>60600000</v>
      </c>
      <c r="AG95" s="409">
        <v>350000000</v>
      </c>
      <c r="AH95" s="409"/>
      <c r="AI95" s="409"/>
    </row>
    <row r="96" spans="3:35" ht="8.25" customHeight="1" x14ac:dyDescent="0.25">
      <c r="S96" s="405"/>
      <c r="T96" s="405"/>
      <c r="U96" s="405"/>
    </row>
    <row r="97" spans="3:35" ht="11.25" customHeight="1" x14ac:dyDescent="0.25">
      <c r="S97" s="405"/>
      <c r="T97" s="405"/>
      <c r="U97" s="405"/>
    </row>
    <row r="98" spans="3:35" ht="11.25" customHeight="1" x14ac:dyDescent="0.25">
      <c r="S98" s="405"/>
      <c r="T98" s="405"/>
      <c r="U98" s="405"/>
    </row>
    <row r="99" spans="3:35" ht="11.25" customHeight="1" x14ac:dyDescent="0.25">
      <c r="S99" s="405"/>
      <c r="T99" s="405"/>
      <c r="U99" s="405"/>
    </row>
    <row r="100" spans="3:35" ht="11.25" customHeight="1" x14ac:dyDescent="0.25">
      <c r="S100" s="405"/>
      <c r="T100" s="405"/>
      <c r="U100" s="405"/>
    </row>
    <row r="101" spans="3:35" ht="13.5" customHeight="1" x14ac:dyDescent="0.25">
      <c r="C101" s="403" t="s">
        <v>247</v>
      </c>
      <c r="D101" s="403"/>
      <c r="E101" s="403"/>
      <c r="F101" s="403"/>
      <c r="G101" s="403"/>
      <c r="H101" s="403"/>
      <c r="I101" s="403"/>
      <c r="J101" s="403"/>
      <c r="M101" s="410" t="s">
        <v>248</v>
      </c>
      <c r="N101" s="410"/>
      <c r="O101" s="410"/>
      <c r="P101" s="410"/>
      <c r="Q101" s="410"/>
      <c r="S101" s="405" t="s">
        <v>214</v>
      </c>
      <c r="T101" s="405"/>
      <c r="U101" s="405"/>
      <c r="W101" s="256" t="s">
        <v>249</v>
      </c>
      <c r="Y101" s="258">
        <v>7</v>
      </c>
      <c r="AA101" s="409">
        <v>37500000</v>
      </c>
      <c r="AB101" s="409"/>
      <c r="AC101" s="257">
        <v>37500000</v>
      </c>
      <c r="AD101" s="409">
        <v>37500000</v>
      </c>
      <c r="AE101" s="409"/>
      <c r="AF101" s="257">
        <v>37500000</v>
      </c>
      <c r="AG101" s="409">
        <v>150000000</v>
      </c>
      <c r="AH101" s="409"/>
      <c r="AI101" s="409"/>
    </row>
    <row r="102" spans="3:35" ht="8.25" customHeight="1" x14ac:dyDescent="0.25">
      <c r="M102" s="410"/>
      <c r="N102" s="410"/>
      <c r="O102" s="410"/>
      <c r="P102" s="410"/>
      <c r="Q102" s="410"/>
      <c r="S102" s="405"/>
      <c r="T102" s="405"/>
      <c r="U102" s="405"/>
    </row>
    <row r="103" spans="3:35" ht="11.25" customHeight="1" x14ac:dyDescent="0.25">
      <c r="S103" s="405"/>
      <c r="T103" s="405"/>
      <c r="U103" s="405"/>
    </row>
    <row r="104" spans="3:35" ht="11.25" customHeight="1" x14ac:dyDescent="0.25">
      <c r="S104" s="405"/>
      <c r="T104" s="405"/>
      <c r="U104" s="405"/>
    </row>
    <row r="105" spans="3:35" ht="11.25" customHeight="1" x14ac:dyDescent="0.25">
      <c r="S105" s="405"/>
      <c r="T105" s="405"/>
      <c r="U105" s="405"/>
    </row>
    <row r="106" spans="3:35" ht="11.25" customHeight="1" x14ac:dyDescent="0.25">
      <c r="S106" s="405"/>
      <c r="T106" s="405"/>
      <c r="U106" s="405"/>
    </row>
    <row r="107" spans="3:35" ht="13.5" customHeight="1" x14ac:dyDescent="0.25">
      <c r="C107" s="403" t="s">
        <v>250</v>
      </c>
      <c r="D107" s="403"/>
      <c r="E107" s="403"/>
      <c r="F107" s="403"/>
      <c r="G107" s="403"/>
      <c r="H107" s="403"/>
      <c r="I107" s="403"/>
      <c r="J107" s="403"/>
      <c r="M107" s="410" t="s">
        <v>251</v>
      </c>
      <c r="N107" s="410"/>
      <c r="O107" s="410"/>
      <c r="P107" s="410"/>
      <c r="Q107" s="410"/>
      <c r="S107" s="405" t="s">
        <v>252</v>
      </c>
      <c r="T107" s="405"/>
      <c r="U107" s="405"/>
      <c r="W107" s="256" t="s">
        <v>253</v>
      </c>
      <c r="Y107" s="258">
        <v>7</v>
      </c>
      <c r="AA107" s="409">
        <v>300000000</v>
      </c>
      <c r="AB107" s="409"/>
      <c r="AC107" s="257">
        <v>0</v>
      </c>
      <c r="AD107" s="409">
        <v>0</v>
      </c>
      <c r="AE107" s="409"/>
      <c r="AF107" s="257">
        <v>0</v>
      </c>
      <c r="AG107" s="409">
        <v>300000000</v>
      </c>
      <c r="AH107" s="409"/>
      <c r="AI107" s="409"/>
    </row>
    <row r="108" spans="3:35" ht="8.25" customHeight="1" x14ac:dyDescent="0.25">
      <c r="M108" s="410"/>
      <c r="N108" s="410"/>
      <c r="O108" s="410"/>
      <c r="P108" s="410"/>
      <c r="Q108" s="410"/>
      <c r="S108" s="405"/>
      <c r="T108" s="405"/>
      <c r="U108" s="405"/>
    </row>
    <row r="109" spans="3:35" ht="11.25" customHeight="1" x14ac:dyDescent="0.25">
      <c r="M109" s="410"/>
      <c r="N109" s="410"/>
      <c r="O109" s="410"/>
      <c r="P109" s="410"/>
      <c r="Q109" s="410"/>
      <c r="S109" s="405"/>
      <c r="T109" s="405"/>
      <c r="U109" s="405"/>
    </row>
    <row r="110" spans="3:35" ht="7.5" customHeight="1" x14ac:dyDescent="0.25"/>
    <row r="111" spans="3:35" ht="11.25" customHeight="1" x14ac:dyDescent="0.25">
      <c r="S111" s="405" t="s">
        <v>254</v>
      </c>
      <c r="T111" s="405"/>
      <c r="U111" s="405"/>
    </row>
    <row r="112" spans="3:35" ht="11.25" customHeight="1" x14ac:dyDescent="0.25">
      <c r="S112" s="405"/>
      <c r="T112" s="405"/>
      <c r="U112" s="405"/>
    </row>
    <row r="113" spans="3:35" ht="11.25" customHeight="1" x14ac:dyDescent="0.25">
      <c r="S113" s="405"/>
      <c r="T113" s="405"/>
      <c r="U113" s="405"/>
    </row>
    <row r="114" spans="3:35" ht="13.5" customHeight="1" x14ac:dyDescent="0.25">
      <c r="C114" s="403" t="s">
        <v>255</v>
      </c>
      <c r="D114" s="403"/>
      <c r="E114" s="403"/>
      <c r="F114" s="403"/>
      <c r="G114" s="403"/>
      <c r="H114" s="403"/>
      <c r="I114" s="403"/>
      <c r="J114" s="403"/>
      <c r="M114" s="410" t="s">
        <v>256</v>
      </c>
      <c r="N114" s="410"/>
      <c r="O114" s="410"/>
      <c r="P114" s="410"/>
      <c r="Q114" s="410"/>
      <c r="S114" s="405" t="s">
        <v>214</v>
      </c>
      <c r="T114" s="405"/>
      <c r="U114" s="405"/>
      <c r="W114" s="256" t="s">
        <v>257</v>
      </c>
      <c r="Y114" s="258">
        <v>7</v>
      </c>
      <c r="AA114" s="409">
        <v>0</v>
      </c>
      <c r="AB114" s="409"/>
      <c r="AC114" s="257">
        <v>37225000</v>
      </c>
      <c r="AD114" s="409">
        <v>37225000</v>
      </c>
      <c r="AE114" s="409"/>
      <c r="AF114" s="257">
        <v>0</v>
      </c>
      <c r="AG114" s="409">
        <v>74450000</v>
      </c>
      <c r="AH114" s="409"/>
      <c r="AI114" s="409"/>
    </row>
    <row r="115" spans="3:35" ht="8.25" customHeight="1" x14ac:dyDescent="0.25">
      <c r="M115" s="410"/>
      <c r="N115" s="410"/>
      <c r="O115" s="410"/>
      <c r="P115" s="410"/>
      <c r="Q115" s="410"/>
      <c r="S115" s="405"/>
      <c r="T115" s="405"/>
      <c r="U115" s="405"/>
    </row>
    <row r="116" spans="3:35" ht="11.25" customHeight="1" x14ac:dyDescent="0.25">
      <c r="M116" s="410"/>
      <c r="N116" s="410"/>
      <c r="O116" s="410"/>
      <c r="P116" s="410"/>
      <c r="Q116" s="410"/>
      <c r="S116" s="405"/>
      <c r="T116" s="405"/>
      <c r="U116" s="405"/>
    </row>
    <row r="117" spans="3:35" ht="11.25" customHeight="1" x14ac:dyDescent="0.25">
      <c r="M117" s="410"/>
      <c r="N117" s="410"/>
      <c r="O117" s="410"/>
      <c r="P117" s="410"/>
      <c r="Q117" s="410"/>
      <c r="S117" s="405"/>
      <c r="T117" s="405"/>
      <c r="U117" s="405"/>
    </row>
    <row r="118" spans="3:35" ht="11.25" customHeight="1" x14ac:dyDescent="0.25">
      <c r="S118" s="405"/>
      <c r="T118" s="405"/>
      <c r="U118" s="405"/>
    </row>
    <row r="119" spans="3:35" ht="11.25" customHeight="1" x14ac:dyDescent="0.25">
      <c r="S119" s="405"/>
      <c r="T119" s="405"/>
      <c r="U119" s="405"/>
    </row>
    <row r="120" spans="3:35" ht="13.5" customHeight="1" x14ac:dyDescent="0.25">
      <c r="C120" s="403" t="s">
        <v>258</v>
      </c>
      <c r="D120" s="403"/>
      <c r="E120" s="403"/>
      <c r="F120" s="403"/>
      <c r="G120" s="403"/>
      <c r="H120" s="403"/>
      <c r="I120" s="403"/>
      <c r="J120" s="403"/>
      <c r="M120" s="403" t="s">
        <v>259</v>
      </c>
      <c r="N120" s="403"/>
      <c r="O120" s="403"/>
      <c r="P120" s="403"/>
      <c r="Q120" s="403"/>
      <c r="S120" s="405" t="s">
        <v>214</v>
      </c>
      <c r="T120" s="405"/>
      <c r="U120" s="405"/>
      <c r="W120" s="256" t="s">
        <v>260</v>
      </c>
      <c r="Y120" s="258">
        <v>7</v>
      </c>
      <c r="AA120" s="409">
        <v>90475500</v>
      </c>
      <c r="AB120" s="409"/>
      <c r="AC120" s="257">
        <v>47924500</v>
      </c>
      <c r="AD120" s="409">
        <v>33300000</v>
      </c>
      <c r="AE120" s="409"/>
      <c r="AF120" s="257">
        <v>33300000</v>
      </c>
      <c r="AG120" s="409">
        <v>205000000</v>
      </c>
      <c r="AH120" s="409"/>
      <c r="AI120" s="409"/>
    </row>
    <row r="121" spans="3:35" ht="8.25" customHeight="1" x14ac:dyDescent="0.25">
      <c r="S121" s="405"/>
      <c r="T121" s="405"/>
      <c r="U121" s="405"/>
    </row>
    <row r="122" spans="3:35" ht="11.25" customHeight="1" x14ac:dyDescent="0.25">
      <c r="S122" s="405"/>
      <c r="T122" s="405"/>
      <c r="U122" s="405"/>
    </row>
    <row r="123" spans="3:35" ht="11.25" customHeight="1" x14ac:dyDescent="0.25">
      <c r="S123" s="405"/>
      <c r="T123" s="405"/>
      <c r="U123" s="405"/>
    </row>
    <row r="124" spans="3:35" ht="11.25" customHeight="1" x14ac:dyDescent="0.25">
      <c r="S124" s="405"/>
      <c r="T124" s="405"/>
      <c r="U124" s="405"/>
    </row>
    <row r="125" spans="3:35" ht="11.25" customHeight="1" x14ac:dyDescent="0.25">
      <c r="S125" s="405"/>
      <c r="T125" s="405"/>
      <c r="U125" s="405"/>
    </row>
    <row r="126" spans="3:35" ht="3" customHeight="1" x14ac:dyDescent="0.25"/>
    <row r="127" spans="3:35" ht="13.5" customHeight="1" x14ac:dyDescent="0.25">
      <c r="C127" s="403" t="s">
        <v>261</v>
      </c>
      <c r="D127" s="403"/>
      <c r="E127" s="403"/>
      <c r="F127" s="403"/>
      <c r="G127" s="403"/>
      <c r="H127" s="403"/>
      <c r="I127" s="403"/>
      <c r="J127" s="403"/>
      <c r="L127" s="401" t="s">
        <v>26</v>
      </c>
      <c r="M127" s="401"/>
      <c r="N127" s="401"/>
      <c r="O127" s="401"/>
      <c r="P127" s="401"/>
      <c r="Q127" s="401"/>
      <c r="W127" s="256" t="s">
        <v>206</v>
      </c>
      <c r="AA127" s="409">
        <v>84788000</v>
      </c>
      <c r="AB127" s="409"/>
      <c r="AC127" s="257">
        <v>287411500</v>
      </c>
      <c r="AD127" s="409">
        <v>198957000</v>
      </c>
      <c r="AE127" s="409"/>
      <c r="AF127" s="257">
        <v>123843500</v>
      </c>
      <c r="AG127" s="409">
        <v>695000000</v>
      </c>
      <c r="AH127" s="409"/>
      <c r="AI127" s="409"/>
    </row>
    <row r="128" spans="3:35" ht="8.25" customHeight="1" x14ac:dyDescent="0.25">
      <c r="L128" s="401"/>
      <c r="M128" s="401"/>
      <c r="N128" s="401"/>
      <c r="O128" s="401"/>
      <c r="P128" s="401"/>
      <c r="Q128" s="401"/>
    </row>
    <row r="129" spans="3:35" ht="13.5" customHeight="1" x14ac:dyDescent="0.25">
      <c r="C129" s="403" t="s">
        <v>262</v>
      </c>
      <c r="D129" s="403"/>
      <c r="E129" s="403"/>
      <c r="F129" s="403"/>
      <c r="G129" s="403"/>
      <c r="H129" s="403"/>
      <c r="I129" s="403"/>
      <c r="J129" s="403"/>
      <c r="M129" s="410" t="s">
        <v>263</v>
      </c>
      <c r="N129" s="410"/>
      <c r="O129" s="410"/>
      <c r="P129" s="410"/>
      <c r="Q129" s="410"/>
      <c r="S129" s="405" t="s">
        <v>264</v>
      </c>
      <c r="T129" s="405"/>
      <c r="U129" s="405"/>
      <c r="W129" s="256" t="s">
        <v>257</v>
      </c>
      <c r="Y129" s="258">
        <v>7</v>
      </c>
      <c r="AA129" s="409">
        <v>84788000</v>
      </c>
      <c r="AB129" s="409"/>
      <c r="AC129" s="257">
        <v>129788000</v>
      </c>
      <c r="AD129" s="409">
        <v>65000000</v>
      </c>
      <c r="AE129" s="409"/>
      <c r="AF129" s="257">
        <v>15000000</v>
      </c>
      <c r="AG129" s="409">
        <v>294576000</v>
      </c>
      <c r="AH129" s="409"/>
      <c r="AI129" s="409"/>
    </row>
    <row r="130" spans="3:35" ht="8.25" customHeight="1" x14ac:dyDescent="0.25">
      <c r="M130" s="410"/>
      <c r="N130" s="410"/>
      <c r="O130" s="410"/>
      <c r="P130" s="410"/>
      <c r="Q130" s="410"/>
      <c r="S130" s="405"/>
      <c r="T130" s="405"/>
      <c r="U130" s="405"/>
    </row>
    <row r="131" spans="3:35" ht="11.25" customHeight="1" x14ac:dyDescent="0.25">
      <c r="M131" s="410"/>
      <c r="N131" s="410"/>
      <c r="O131" s="410"/>
      <c r="P131" s="410"/>
      <c r="Q131" s="410"/>
      <c r="S131" s="405"/>
      <c r="T131" s="405"/>
      <c r="U131" s="405"/>
    </row>
    <row r="132" spans="3:35" ht="11.25" customHeight="1" x14ac:dyDescent="0.25">
      <c r="M132" s="410"/>
      <c r="N132" s="410"/>
      <c r="O132" s="410"/>
      <c r="P132" s="410"/>
      <c r="Q132" s="410"/>
      <c r="S132" s="405"/>
      <c r="T132" s="405"/>
      <c r="U132" s="405"/>
    </row>
    <row r="133" spans="3:35" ht="11.25" customHeight="1" x14ac:dyDescent="0.25">
      <c r="S133" s="405"/>
      <c r="T133" s="405"/>
      <c r="U133" s="405"/>
    </row>
    <row r="134" spans="3:35" ht="11.25" customHeight="1" x14ac:dyDescent="0.25">
      <c r="S134" s="405"/>
      <c r="T134" s="405"/>
      <c r="U134" s="405"/>
    </row>
    <row r="135" spans="3:35" ht="13.5" customHeight="1" x14ac:dyDescent="0.25">
      <c r="C135" s="403" t="s">
        <v>265</v>
      </c>
      <c r="D135" s="403"/>
      <c r="E135" s="403"/>
      <c r="F135" s="403"/>
      <c r="G135" s="403"/>
      <c r="H135" s="403"/>
      <c r="I135" s="403"/>
      <c r="J135" s="403"/>
      <c r="M135" s="410" t="s">
        <v>266</v>
      </c>
      <c r="N135" s="410"/>
      <c r="O135" s="410"/>
      <c r="P135" s="410"/>
      <c r="Q135" s="410"/>
      <c r="S135" s="405" t="s">
        <v>267</v>
      </c>
      <c r="T135" s="405"/>
      <c r="U135" s="405"/>
      <c r="W135" s="256" t="s">
        <v>268</v>
      </c>
      <c r="Y135" s="258">
        <v>7</v>
      </c>
      <c r="AA135" s="409">
        <v>0</v>
      </c>
      <c r="AB135" s="409"/>
      <c r="AC135" s="257">
        <v>66255000</v>
      </c>
      <c r="AD135" s="409">
        <v>0</v>
      </c>
      <c r="AE135" s="409"/>
      <c r="AF135" s="257">
        <v>66255000</v>
      </c>
      <c r="AG135" s="409">
        <v>132510000</v>
      </c>
      <c r="AH135" s="409"/>
      <c r="AI135" s="409"/>
    </row>
    <row r="136" spans="3:35" ht="8.25" customHeight="1" x14ac:dyDescent="0.25">
      <c r="M136" s="410"/>
      <c r="N136" s="410"/>
      <c r="O136" s="410"/>
      <c r="P136" s="410"/>
      <c r="Q136" s="410"/>
      <c r="S136" s="405"/>
      <c r="T136" s="405"/>
      <c r="U136" s="405"/>
    </row>
    <row r="137" spans="3:35" ht="11.25" customHeight="1" x14ac:dyDescent="0.25">
      <c r="S137" s="405"/>
      <c r="T137" s="405"/>
      <c r="U137" s="405"/>
    </row>
    <row r="138" spans="3:35" ht="11.25" customHeight="1" x14ac:dyDescent="0.25">
      <c r="S138" s="405"/>
      <c r="T138" s="405"/>
      <c r="U138" s="405"/>
    </row>
    <row r="139" spans="3:35" ht="11.25" customHeight="1" x14ac:dyDescent="0.25">
      <c r="S139" s="405"/>
      <c r="T139" s="405"/>
      <c r="U139" s="405"/>
    </row>
    <row r="140" spans="3:35" ht="11.25" customHeight="1" x14ac:dyDescent="0.25">
      <c r="S140" s="405"/>
      <c r="T140" s="405"/>
      <c r="U140" s="405"/>
    </row>
    <row r="141" spans="3:35" ht="13.5" customHeight="1" x14ac:dyDescent="0.25">
      <c r="C141" s="403" t="s">
        <v>269</v>
      </c>
      <c r="D141" s="403"/>
      <c r="E141" s="403"/>
      <c r="F141" s="403"/>
      <c r="G141" s="403"/>
      <c r="H141" s="403"/>
      <c r="I141" s="403"/>
      <c r="J141" s="403"/>
      <c r="M141" s="410" t="s">
        <v>270</v>
      </c>
      <c r="N141" s="410"/>
      <c r="O141" s="410"/>
      <c r="P141" s="410"/>
      <c r="Q141" s="410"/>
      <c r="S141" s="405" t="s">
        <v>214</v>
      </c>
      <c r="T141" s="405"/>
      <c r="U141" s="405"/>
      <c r="W141" s="256" t="s">
        <v>271</v>
      </c>
      <c r="Y141" s="258">
        <v>7</v>
      </c>
      <c r="AA141" s="409">
        <v>0</v>
      </c>
      <c r="AB141" s="409"/>
      <c r="AC141" s="257">
        <v>42588500</v>
      </c>
      <c r="AD141" s="409">
        <v>85177000</v>
      </c>
      <c r="AE141" s="409"/>
      <c r="AF141" s="257">
        <v>42588500</v>
      </c>
      <c r="AG141" s="409">
        <v>170354000</v>
      </c>
      <c r="AH141" s="409"/>
      <c r="AI141" s="409"/>
    </row>
    <row r="142" spans="3:35" ht="8.25" customHeight="1" x14ac:dyDescent="0.25">
      <c r="M142" s="410"/>
      <c r="N142" s="410"/>
      <c r="O142" s="410"/>
      <c r="P142" s="410"/>
      <c r="Q142" s="410"/>
      <c r="S142" s="405"/>
      <c r="T142" s="405"/>
      <c r="U142" s="405"/>
    </row>
    <row r="143" spans="3:35" ht="11.25" customHeight="1" x14ac:dyDescent="0.25">
      <c r="S143" s="405"/>
      <c r="T143" s="405"/>
      <c r="U143" s="405"/>
    </row>
    <row r="144" spans="3:35" ht="11.25" customHeight="1" x14ac:dyDescent="0.25">
      <c r="S144" s="405"/>
      <c r="T144" s="405"/>
      <c r="U144" s="405"/>
    </row>
    <row r="145" spans="3:35" ht="11.25" customHeight="1" x14ac:dyDescent="0.25">
      <c r="S145" s="405"/>
      <c r="T145" s="405"/>
      <c r="U145" s="405"/>
    </row>
    <row r="146" spans="3:35" ht="11.25" customHeight="1" x14ac:dyDescent="0.25">
      <c r="S146" s="405"/>
      <c r="T146" s="405"/>
      <c r="U146" s="405"/>
    </row>
    <row r="147" spans="3:35" ht="13.5" customHeight="1" x14ac:dyDescent="0.25">
      <c r="C147" s="403" t="s">
        <v>272</v>
      </c>
      <c r="D147" s="403"/>
      <c r="E147" s="403"/>
      <c r="F147" s="403"/>
      <c r="G147" s="403"/>
      <c r="H147" s="403"/>
      <c r="I147" s="403"/>
      <c r="J147" s="403"/>
      <c r="M147" s="410" t="s">
        <v>273</v>
      </c>
      <c r="N147" s="410"/>
      <c r="O147" s="410"/>
      <c r="P147" s="410"/>
      <c r="Q147" s="410"/>
      <c r="S147" s="405" t="s">
        <v>214</v>
      </c>
      <c r="T147" s="405"/>
      <c r="U147" s="405"/>
      <c r="W147" s="256" t="s">
        <v>274</v>
      </c>
      <c r="Y147" s="258">
        <v>7</v>
      </c>
      <c r="AA147" s="409">
        <v>0</v>
      </c>
      <c r="AB147" s="409"/>
      <c r="AC147" s="257">
        <v>48780000</v>
      </c>
      <c r="AD147" s="409">
        <v>48780000</v>
      </c>
      <c r="AE147" s="409"/>
      <c r="AF147" s="257">
        <v>0</v>
      </c>
      <c r="AG147" s="409">
        <v>97560000</v>
      </c>
      <c r="AH147" s="409"/>
      <c r="AI147" s="409"/>
    </row>
    <row r="148" spans="3:35" ht="8.25" customHeight="1" x14ac:dyDescent="0.25">
      <c r="M148" s="410"/>
      <c r="N148" s="410"/>
      <c r="O148" s="410"/>
      <c r="P148" s="410"/>
      <c r="Q148" s="410"/>
      <c r="S148" s="405"/>
      <c r="T148" s="405"/>
      <c r="U148" s="405"/>
    </row>
    <row r="149" spans="3:35" ht="11.25" customHeight="1" x14ac:dyDescent="0.25">
      <c r="M149" s="410"/>
      <c r="N149" s="410"/>
      <c r="O149" s="410"/>
      <c r="P149" s="410"/>
      <c r="Q149" s="410"/>
      <c r="S149" s="405"/>
      <c r="T149" s="405"/>
      <c r="U149" s="405"/>
    </row>
    <row r="150" spans="3:35" ht="11.25" customHeight="1" x14ac:dyDescent="0.25">
      <c r="S150" s="405"/>
      <c r="T150" s="405"/>
      <c r="U150" s="405"/>
    </row>
    <row r="151" spans="3:35" ht="11.25" customHeight="1" x14ac:dyDescent="0.25">
      <c r="S151" s="405"/>
      <c r="T151" s="405"/>
      <c r="U151" s="405"/>
    </row>
    <row r="152" spans="3:35" ht="11.25" customHeight="1" x14ac:dyDescent="0.25">
      <c r="S152" s="405"/>
      <c r="T152" s="405"/>
      <c r="U152" s="405"/>
    </row>
    <row r="153" spans="3:35" ht="3" customHeight="1" x14ac:dyDescent="0.25"/>
    <row r="154" spans="3:35" ht="13.5" customHeight="1" x14ac:dyDescent="0.25">
      <c r="C154" s="403" t="s">
        <v>275</v>
      </c>
      <c r="D154" s="403"/>
      <c r="E154" s="403"/>
      <c r="F154" s="403"/>
      <c r="G154" s="403"/>
      <c r="H154" s="403"/>
      <c r="I154" s="403"/>
      <c r="J154" s="403"/>
      <c r="L154" s="401" t="s">
        <v>22</v>
      </c>
      <c r="M154" s="401"/>
      <c r="N154" s="401"/>
      <c r="O154" s="401"/>
      <c r="P154" s="401"/>
      <c r="Q154" s="401"/>
      <c r="W154" s="256" t="s">
        <v>206</v>
      </c>
      <c r="AA154" s="409">
        <v>208774000</v>
      </c>
      <c r="AB154" s="409"/>
      <c r="AC154" s="257">
        <v>221356000</v>
      </c>
      <c r="AD154" s="409">
        <v>1398114000</v>
      </c>
      <c r="AE154" s="409"/>
      <c r="AF154" s="257">
        <v>80256000</v>
      </c>
      <c r="AG154" s="409">
        <v>1908500000</v>
      </c>
      <c r="AH154" s="409"/>
      <c r="AI154" s="409"/>
    </row>
    <row r="155" spans="3:35" ht="8.25" customHeight="1" x14ac:dyDescent="0.25">
      <c r="L155" s="401"/>
      <c r="M155" s="401"/>
      <c r="N155" s="401"/>
      <c r="O155" s="401"/>
      <c r="P155" s="401"/>
      <c r="Q155" s="401"/>
    </row>
    <row r="156" spans="3:35" ht="13.5" customHeight="1" x14ac:dyDescent="0.25">
      <c r="C156" s="403" t="s">
        <v>276</v>
      </c>
      <c r="D156" s="403"/>
      <c r="E156" s="403"/>
      <c r="F156" s="403"/>
      <c r="G156" s="403"/>
      <c r="H156" s="403"/>
      <c r="I156" s="403"/>
      <c r="J156" s="403"/>
      <c r="M156" s="410" t="s">
        <v>277</v>
      </c>
      <c r="N156" s="410"/>
      <c r="O156" s="410"/>
      <c r="P156" s="410"/>
      <c r="Q156" s="410"/>
      <c r="S156" s="405" t="s">
        <v>278</v>
      </c>
      <c r="T156" s="405"/>
      <c r="U156" s="405"/>
      <c r="W156" s="256" t="s">
        <v>168</v>
      </c>
      <c r="Y156" s="258">
        <v>7</v>
      </c>
      <c r="AA156" s="409">
        <v>78124000</v>
      </c>
      <c r="AB156" s="409"/>
      <c r="AC156" s="257">
        <v>9756000</v>
      </c>
      <c r="AD156" s="409">
        <v>1231664000</v>
      </c>
      <c r="AE156" s="409"/>
      <c r="AF156" s="257">
        <v>12956000</v>
      </c>
      <c r="AG156" s="409">
        <v>1332500000</v>
      </c>
      <c r="AH156" s="409"/>
      <c r="AI156" s="409"/>
    </row>
    <row r="157" spans="3:35" ht="8.25" customHeight="1" x14ac:dyDescent="0.25">
      <c r="M157" s="410"/>
      <c r="N157" s="410"/>
      <c r="O157" s="410"/>
      <c r="P157" s="410"/>
      <c r="Q157" s="410"/>
      <c r="S157" s="405"/>
      <c r="T157" s="405"/>
      <c r="U157" s="405"/>
    </row>
    <row r="158" spans="3:35" ht="11.25" customHeight="1" x14ac:dyDescent="0.25">
      <c r="S158" s="405"/>
      <c r="T158" s="405"/>
      <c r="U158" s="405"/>
    </row>
    <row r="159" spans="3:35" ht="12" customHeight="1" x14ac:dyDescent="0.25">
      <c r="S159" s="405"/>
      <c r="T159" s="405"/>
      <c r="U159" s="405"/>
    </row>
    <row r="160" spans="3:35" ht="11.25" customHeight="1" x14ac:dyDescent="0.25">
      <c r="S160" s="405" t="s">
        <v>279</v>
      </c>
      <c r="T160" s="405"/>
      <c r="U160" s="405"/>
    </row>
    <row r="161" spans="3:35" ht="11.25" customHeight="1" x14ac:dyDescent="0.25">
      <c r="S161" s="405"/>
      <c r="T161" s="405"/>
      <c r="U161" s="405"/>
    </row>
    <row r="162" spans="3:35" ht="13.5" customHeight="1" x14ac:dyDescent="0.25">
      <c r="C162" s="403" t="s">
        <v>280</v>
      </c>
      <c r="D162" s="403"/>
      <c r="E162" s="403"/>
      <c r="F162" s="403"/>
      <c r="G162" s="403"/>
      <c r="H162" s="403"/>
      <c r="I162" s="403"/>
      <c r="J162" s="403"/>
      <c r="M162" s="410" t="s">
        <v>281</v>
      </c>
      <c r="N162" s="410"/>
      <c r="O162" s="410"/>
      <c r="P162" s="410"/>
      <c r="Q162" s="410"/>
      <c r="S162" s="405" t="s">
        <v>214</v>
      </c>
      <c r="T162" s="405"/>
      <c r="U162" s="405"/>
      <c r="W162" s="256" t="s">
        <v>282</v>
      </c>
      <c r="Y162" s="258">
        <v>7</v>
      </c>
      <c r="AA162" s="409">
        <v>0</v>
      </c>
      <c r="AB162" s="409"/>
      <c r="AC162" s="257">
        <v>45500000</v>
      </c>
      <c r="AD162" s="409">
        <v>0</v>
      </c>
      <c r="AE162" s="409"/>
      <c r="AF162" s="257">
        <v>0</v>
      </c>
      <c r="AG162" s="409">
        <v>45500000</v>
      </c>
      <c r="AH162" s="409"/>
      <c r="AI162" s="409"/>
    </row>
    <row r="163" spans="3:35" ht="8.25" customHeight="1" x14ac:dyDescent="0.25">
      <c r="M163" s="410"/>
      <c r="N163" s="410"/>
      <c r="O163" s="410"/>
      <c r="P163" s="410"/>
      <c r="Q163" s="410"/>
      <c r="S163" s="405"/>
      <c r="T163" s="405"/>
      <c r="U163" s="405"/>
    </row>
    <row r="164" spans="3:35" ht="11.25" customHeight="1" x14ac:dyDescent="0.25">
      <c r="S164" s="405"/>
      <c r="T164" s="405"/>
      <c r="U164" s="405"/>
    </row>
    <row r="165" spans="3:35" ht="11.25" customHeight="1" x14ac:dyDescent="0.25">
      <c r="S165" s="405"/>
      <c r="T165" s="405"/>
      <c r="U165" s="405"/>
    </row>
    <row r="166" spans="3:35" ht="11.25" customHeight="1" x14ac:dyDescent="0.25">
      <c r="S166" s="405"/>
      <c r="T166" s="405"/>
      <c r="U166" s="405"/>
    </row>
    <row r="167" spans="3:35" ht="11.25" customHeight="1" x14ac:dyDescent="0.25">
      <c r="S167" s="405"/>
      <c r="T167" s="405"/>
      <c r="U167" s="405"/>
    </row>
    <row r="168" spans="3:35" ht="13.5" customHeight="1" x14ac:dyDescent="0.25">
      <c r="C168" s="403" t="s">
        <v>283</v>
      </c>
      <c r="D168" s="403"/>
      <c r="E168" s="403"/>
      <c r="F168" s="403"/>
      <c r="G168" s="403"/>
      <c r="H168" s="403"/>
      <c r="I168" s="403"/>
      <c r="J168" s="403"/>
      <c r="M168" s="410" t="s">
        <v>284</v>
      </c>
      <c r="N168" s="410"/>
      <c r="O168" s="410"/>
      <c r="P168" s="410"/>
      <c r="Q168" s="410"/>
      <c r="S168" s="405" t="s">
        <v>214</v>
      </c>
      <c r="T168" s="405"/>
      <c r="U168" s="405"/>
      <c r="W168" s="256" t="s">
        <v>285</v>
      </c>
      <c r="Y168" s="258">
        <v>7</v>
      </c>
      <c r="AA168" s="409">
        <v>94500000</v>
      </c>
      <c r="AB168" s="409"/>
      <c r="AC168" s="257">
        <v>94500000</v>
      </c>
      <c r="AD168" s="409">
        <v>94500000</v>
      </c>
      <c r="AE168" s="409"/>
      <c r="AF168" s="257">
        <v>31500000</v>
      </c>
      <c r="AG168" s="409">
        <v>315000000</v>
      </c>
      <c r="AH168" s="409"/>
      <c r="AI168" s="409"/>
    </row>
    <row r="169" spans="3:35" ht="8.25" customHeight="1" x14ac:dyDescent="0.25">
      <c r="M169" s="410"/>
      <c r="N169" s="410"/>
      <c r="O169" s="410"/>
      <c r="P169" s="410"/>
      <c r="Q169" s="410"/>
      <c r="S169" s="405"/>
      <c r="T169" s="405"/>
      <c r="U169" s="405"/>
    </row>
    <row r="170" spans="3:35" ht="11.25" customHeight="1" x14ac:dyDescent="0.25">
      <c r="S170" s="405"/>
      <c r="T170" s="405"/>
      <c r="U170" s="405"/>
    </row>
    <row r="171" spans="3:35" ht="11.25" customHeight="1" x14ac:dyDescent="0.25">
      <c r="S171" s="405"/>
      <c r="T171" s="405"/>
      <c r="U171" s="405"/>
    </row>
    <row r="172" spans="3:35" ht="11.25" customHeight="1" x14ac:dyDescent="0.25">
      <c r="S172" s="405"/>
      <c r="T172" s="405"/>
      <c r="U172" s="405"/>
    </row>
    <row r="173" spans="3:35" ht="11.25" customHeight="1" x14ac:dyDescent="0.25">
      <c r="S173" s="405"/>
      <c r="T173" s="405"/>
      <c r="U173" s="405"/>
    </row>
    <row r="174" spans="3:35" ht="13.5" customHeight="1" x14ac:dyDescent="0.25">
      <c r="C174" s="403" t="s">
        <v>286</v>
      </c>
      <c r="D174" s="403"/>
      <c r="E174" s="403"/>
      <c r="F174" s="403"/>
      <c r="G174" s="403"/>
      <c r="H174" s="403"/>
      <c r="I174" s="403"/>
      <c r="J174" s="403"/>
      <c r="M174" s="410" t="s">
        <v>287</v>
      </c>
      <c r="N174" s="410"/>
      <c r="O174" s="410"/>
      <c r="P174" s="410"/>
      <c r="Q174" s="410"/>
      <c r="S174" s="405" t="s">
        <v>214</v>
      </c>
      <c r="T174" s="405"/>
      <c r="U174" s="405"/>
      <c r="W174" s="256" t="s">
        <v>288</v>
      </c>
      <c r="Y174" s="258">
        <v>7</v>
      </c>
      <c r="AA174" s="409">
        <v>36150000</v>
      </c>
      <c r="AB174" s="409"/>
      <c r="AC174" s="257">
        <v>71600000</v>
      </c>
      <c r="AD174" s="409">
        <v>71950000</v>
      </c>
      <c r="AE174" s="409"/>
      <c r="AF174" s="257">
        <v>35800000</v>
      </c>
      <c r="AG174" s="409">
        <v>215500000</v>
      </c>
      <c r="AH174" s="409"/>
      <c r="AI174" s="409"/>
    </row>
    <row r="175" spans="3:35" ht="8.25" customHeight="1" x14ac:dyDescent="0.25">
      <c r="M175" s="410"/>
      <c r="N175" s="410"/>
      <c r="O175" s="410"/>
      <c r="P175" s="410"/>
      <c r="Q175" s="410"/>
      <c r="S175" s="405"/>
      <c r="T175" s="405"/>
      <c r="U175" s="405"/>
    </row>
    <row r="176" spans="3:35" ht="11.25" customHeight="1" x14ac:dyDescent="0.25">
      <c r="S176" s="405"/>
      <c r="T176" s="405"/>
      <c r="U176" s="405"/>
    </row>
    <row r="177" spans="2:60" ht="11.25" customHeight="1" x14ac:dyDescent="0.25">
      <c r="S177" s="405"/>
      <c r="T177" s="405"/>
      <c r="U177" s="405"/>
    </row>
    <row r="178" spans="2:60" ht="11.25" customHeight="1" x14ac:dyDescent="0.25">
      <c r="S178" s="405"/>
      <c r="T178" s="405"/>
      <c r="U178" s="405"/>
    </row>
    <row r="179" spans="2:60" ht="11.25" customHeight="1" x14ac:dyDescent="0.25">
      <c r="S179" s="405"/>
      <c r="T179" s="405"/>
      <c r="U179" s="405"/>
    </row>
    <row r="180" spans="2:60" ht="6" customHeight="1" x14ac:dyDescent="0.25"/>
    <row r="181" spans="2:60" ht="13.5" customHeight="1" x14ac:dyDescent="0.25">
      <c r="V181" s="406" t="s">
        <v>190</v>
      </c>
      <c r="W181" s="406"/>
      <c r="X181" s="406"/>
      <c r="Y181" s="406"/>
      <c r="AA181" s="409">
        <v>2488254900</v>
      </c>
      <c r="AB181" s="409"/>
      <c r="AC181" s="257">
        <v>934307600</v>
      </c>
      <c r="AD181" s="409">
        <v>2048114000</v>
      </c>
      <c r="AE181" s="409"/>
      <c r="AF181" s="257">
        <v>529323500</v>
      </c>
      <c r="AG181" s="409">
        <v>6000000000</v>
      </c>
      <c r="AH181" s="409"/>
      <c r="AI181" s="409"/>
    </row>
    <row r="182" spans="2:60" ht="18" customHeight="1" x14ac:dyDescent="0.25"/>
    <row r="183" spans="2:60" ht="13.5" customHeight="1" x14ac:dyDescent="0.25">
      <c r="D183" s="405" t="s">
        <v>289</v>
      </c>
      <c r="E183" s="405"/>
      <c r="F183" s="405"/>
      <c r="G183" s="405"/>
      <c r="H183" s="405"/>
      <c r="I183" s="405"/>
      <c r="J183" s="405"/>
      <c r="K183" s="405"/>
      <c r="L183" s="405"/>
      <c r="M183" s="405"/>
      <c r="N183" s="405"/>
      <c r="O183" s="405"/>
      <c r="P183" s="405"/>
      <c r="AE183" s="405" t="s">
        <v>290</v>
      </c>
      <c r="AF183" s="405"/>
      <c r="AG183" s="405"/>
      <c r="AH183" s="405"/>
    </row>
    <row r="184" spans="2:60" ht="13.5" customHeight="1" x14ac:dyDescent="0.25">
      <c r="D184" s="414" t="s">
        <v>291</v>
      </c>
      <c r="E184" s="414"/>
      <c r="F184" s="414"/>
      <c r="G184" s="414"/>
      <c r="H184" s="414"/>
      <c r="I184" s="414"/>
      <c r="J184" s="414"/>
      <c r="K184" s="414"/>
      <c r="L184" s="414"/>
      <c r="M184" s="414"/>
      <c r="N184" s="414"/>
      <c r="O184" s="414"/>
      <c r="P184" s="414"/>
      <c r="AE184" s="414" t="s">
        <v>292</v>
      </c>
      <c r="AF184" s="414"/>
      <c r="AG184" s="414"/>
      <c r="AH184" s="414"/>
    </row>
    <row r="185" spans="2:60" ht="51" customHeight="1" x14ac:dyDescent="0.25"/>
    <row r="186" spans="2:60" ht="16.5" customHeight="1" x14ac:dyDescent="0.25">
      <c r="D186" s="414" t="s">
        <v>293</v>
      </c>
      <c r="E186" s="414"/>
      <c r="F186" s="414"/>
      <c r="G186" s="414"/>
      <c r="H186" s="414"/>
      <c r="I186" s="414"/>
      <c r="J186" s="414"/>
      <c r="K186" s="414"/>
      <c r="L186" s="414"/>
      <c r="M186" s="414"/>
      <c r="N186" s="414"/>
      <c r="O186" s="414"/>
      <c r="P186" s="414"/>
      <c r="AE186" s="412" t="s">
        <v>294</v>
      </c>
      <c r="AF186" s="412"/>
      <c r="AG186" s="412"/>
      <c r="AH186" s="412"/>
    </row>
    <row r="187" spans="2:60" ht="13.5" customHeight="1" x14ac:dyDescent="0.25">
      <c r="D187" s="405" t="s">
        <v>295</v>
      </c>
      <c r="E187" s="405"/>
      <c r="F187" s="405"/>
      <c r="G187" s="405"/>
      <c r="H187" s="405"/>
      <c r="I187" s="405"/>
      <c r="J187" s="405"/>
      <c r="K187" s="405"/>
      <c r="L187" s="405"/>
      <c r="M187" s="405"/>
      <c r="N187" s="405"/>
      <c r="O187" s="405"/>
      <c r="P187" s="405"/>
      <c r="AE187" s="405" t="s">
        <v>296</v>
      </c>
      <c r="AF187" s="405"/>
      <c r="AG187" s="405"/>
      <c r="AH187" s="405"/>
    </row>
    <row r="188" spans="2:60" ht="12" customHeight="1" x14ac:dyDescent="0.25"/>
    <row r="189" spans="2:60" ht="16.5" customHeight="1" x14ac:dyDescent="0.25">
      <c r="B189" s="412" t="s">
        <v>297</v>
      </c>
      <c r="C189" s="412"/>
      <c r="D189" s="412"/>
      <c r="E189" s="412"/>
      <c r="F189" s="412"/>
      <c r="G189" s="412"/>
      <c r="H189" s="412"/>
      <c r="I189" s="412"/>
      <c r="J189" s="412"/>
      <c r="K189" s="412"/>
      <c r="L189" s="412"/>
      <c r="M189" s="412"/>
      <c r="N189" s="412"/>
      <c r="O189" s="412"/>
      <c r="P189" s="412"/>
      <c r="Q189" s="412"/>
      <c r="R189" s="412"/>
      <c r="S189" s="412"/>
      <c r="T189" s="412"/>
      <c r="U189" s="412"/>
      <c r="V189" s="412"/>
      <c r="W189" s="412"/>
      <c r="X189" s="412"/>
      <c r="Y189" s="412"/>
      <c r="Z189" s="412"/>
      <c r="AA189" s="412"/>
      <c r="AB189" s="412"/>
      <c r="AC189" s="412"/>
      <c r="AD189" s="412"/>
      <c r="AE189" s="412"/>
      <c r="AF189" s="412"/>
      <c r="AG189" s="412"/>
      <c r="AH189" s="412"/>
      <c r="AI189" s="412"/>
      <c r="AJ189" s="412"/>
    </row>
    <row r="190" spans="2:60" ht="16.5" customHeight="1" x14ac:dyDescent="0.25">
      <c r="AK190" s="255" t="s">
        <v>298</v>
      </c>
      <c r="AL190" s="406" t="s">
        <v>299</v>
      </c>
      <c r="AM190" s="406"/>
      <c r="AN190" s="406"/>
      <c r="AO190" s="406"/>
      <c r="AP190" s="406"/>
      <c r="AQ190" s="406" t="s">
        <v>300</v>
      </c>
      <c r="AR190" s="406"/>
      <c r="AS190" s="406"/>
      <c r="AT190" s="406" t="s">
        <v>301</v>
      </c>
      <c r="AU190" s="406"/>
      <c r="AV190" s="406"/>
      <c r="AW190" s="406"/>
      <c r="AX190" s="406"/>
      <c r="AY190" s="406" t="s">
        <v>302</v>
      </c>
      <c r="AZ190" s="406"/>
      <c r="BA190" s="406"/>
      <c r="BB190" s="406"/>
      <c r="BC190" s="406"/>
      <c r="BD190" s="406"/>
      <c r="BE190" s="406"/>
      <c r="BF190" s="406"/>
      <c r="BG190" s="406"/>
      <c r="BH190" s="406"/>
    </row>
    <row r="191" spans="2:60" ht="13.5" customHeight="1" x14ac:dyDescent="0.25">
      <c r="AK191" s="259">
        <v>1</v>
      </c>
      <c r="AL191" s="402" t="s">
        <v>303</v>
      </c>
      <c r="AM191" s="402"/>
      <c r="AN191" s="402"/>
      <c r="AO191" s="402"/>
      <c r="AP191" s="402"/>
      <c r="AQ191" s="413" t="s">
        <v>304</v>
      </c>
      <c r="AR191" s="413"/>
      <c r="AS191" s="413"/>
      <c r="AT191" s="402" t="s">
        <v>305</v>
      </c>
      <c r="AU191" s="402"/>
      <c r="AV191" s="402"/>
      <c r="AW191" s="402"/>
      <c r="AX191" s="402"/>
    </row>
    <row r="192" spans="2:60" ht="9.75" customHeight="1" x14ac:dyDescent="0.25"/>
    <row r="193" spans="1:50" ht="13.5" customHeight="1" x14ac:dyDescent="0.25">
      <c r="AK193" s="259">
        <v>2</v>
      </c>
      <c r="AL193" s="402" t="s">
        <v>306</v>
      </c>
      <c r="AM193" s="402"/>
      <c r="AN193" s="402"/>
      <c r="AO193" s="402"/>
      <c r="AP193" s="402"/>
      <c r="AQ193" s="413" t="s">
        <v>307</v>
      </c>
      <c r="AR193" s="413"/>
      <c r="AS193" s="413"/>
      <c r="AT193" s="402" t="s">
        <v>308</v>
      </c>
      <c r="AU193" s="402"/>
      <c r="AV193" s="402"/>
      <c r="AW193" s="402"/>
      <c r="AX193" s="402"/>
    </row>
    <row r="194" spans="1:50" ht="9.75" customHeight="1" x14ac:dyDescent="0.25"/>
    <row r="195" spans="1:50" ht="13.5" customHeight="1" x14ac:dyDescent="0.25">
      <c r="AK195" s="259">
        <v>3</v>
      </c>
      <c r="AL195" s="402" t="s">
        <v>309</v>
      </c>
      <c r="AM195" s="402"/>
      <c r="AN195" s="402"/>
      <c r="AO195" s="402"/>
      <c r="AP195" s="402"/>
      <c r="AQ195" s="413" t="s">
        <v>310</v>
      </c>
      <c r="AR195" s="413"/>
      <c r="AS195" s="413"/>
      <c r="AT195" s="402" t="s">
        <v>311</v>
      </c>
      <c r="AU195" s="402"/>
      <c r="AV195" s="402"/>
      <c r="AW195" s="402"/>
      <c r="AX195" s="402"/>
    </row>
    <row r="196" spans="1:50" ht="9.75" customHeight="1" x14ac:dyDescent="0.25"/>
    <row r="197" spans="1:50" ht="13.5" customHeight="1" x14ac:dyDescent="0.25">
      <c r="AK197" s="259">
        <v>4</v>
      </c>
      <c r="AL197" s="402" t="s">
        <v>312</v>
      </c>
      <c r="AM197" s="402"/>
      <c r="AN197" s="402"/>
      <c r="AO197" s="402"/>
      <c r="AP197" s="402"/>
      <c r="AQ197" s="413" t="s">
        <v>313</v>
      </c>
      <c r="AR197" s="413"/>
      <c r="AS197" s="413"/>
      <c r="AT197" s="402" t="s">
        <v>314</v>
      </c>
      <c r="AU197" s="402"/>
      <c r="AV197" s="402"/>
      <c r="AW197" s="402"/>
      <c r="AX197" s="402"/>
    </row>
    <row r="198" spans="1:50" ht="7.5" customHeight="1" x14ac:dyDescent="0.25"/>
    <row r="199" spans="1:50" ht="3" customHeight="1" x14ac:dyDescent="0.25"/>
    <row r="200" spans="1:50" ht="5.25" customHeight="1" x14ac:dyDescent="0.25"/>
    <row r="201" spans="1:50" ht="3" customHeight="1" x14ac:dyDescent="0.25">
      <c r="A201" s="415"/>
      <c r="AD201" s="416" t="s">
        <v>315</v>
      </c>
      <c r="AE201" s="416"/>
      <c r="AF201" s="416"/>
      <c r="AG201" s="416"/>
      <c r="AH201" s="416"/>
      <c r="AI201" s="416"/>
    </row>
    <row r="202" spans="1:50" ht="13.5" customHeight="1" x14ac:dyDescent="0.25">
      <c r="A202" s="415"/>
      <c r="C202" s="417" t="s">
        <v>316</v>
      </c>
      <c r="D202" s="417"/>
      <c r="E202" s="417"/>
      <c r="F202" s="417"/>
      <c r="G202" s="417"/>
      <c r="H202" s="417"/>
      <c r="I202" s="417"/>
      <c r="J202" s="417"/>
      <c r="K202" s="417"/>
      <c r="L202" s="417"/>
      <c r="M202" s="417"/>
      <c r="AD202" s="416"/>
      <c r="AE202" s="416"/>
      <c r="AF202" s="416"/>
      <c r="AG202" s="416"/>
      <c r="AH202" s="416"/>
      <c r="AI202" s="416"/>
    </row>
    <row r="203" spans="1:50" ht="9.75" customHeight="1" x14ac:dyDescent="0.25">
      <c r="A203" s="415"/>
    </row>
    <row r="204" spans="1:50" ht="6.75" customHeight="1" x14ac:dyDescent="0.25">
      <c r="A204" s="415"/>
    </row>
  </sheetData>
  <mergeCells count="239">
    <mergeCell ref="AL197:AP197"/>
    <mergeCell ref="AQ197:AS197"/>
    <mergeCell ref="AT197:AX197"/>
    <mergeCell ref="A201:A204"/>
    <mergeCell ref="AD201:AI202"/>
    <mergeCell ref="C202:M202"/>
    <mergeCell ref="AL193:AP193"/>
    <mergeCell ref="AQ193:AS193"/>
    <mergeCell ref="AT193:AX193"/>
    <mergeCell ref="AL195:AP195"/>
    <mergeCell ref="AQ195:AS195"/>
    <mergeCell ref="AT195:AX195"/>
    <mergeCell ref="B189:AJ189"/>
    <mergeCell ref="AL190:AP190"/>
    <mergeCell ref="AQ190:AS190"/>
    <mergeCell ref="AT190:AX190"/>
    <mergeCell ref="AY190:BH190"/>
    <mergeCell ref="AL191:AP191"/>
    <mergeCell ref="AQ191:AS191"/>
    <mergeCell ref="AT191:AX191"/>
    <mergeCell ref="D184:P184"/>
    <mergeCell ref="AE184:AH184"/>
    <mergeCell ref="D186:P186"/>
    <mergeCell ref="AE186:AH186"/>
    <mergeCell ref="D187:P187"/>
    <mergeCell ref="AE187:AH187"/>
    <mergeCell ref="V181:Y181"/>
    <mergeCell ref="AA181:AB181"/>
    <mergeCell ref="AD181:AE181"/>
    <mergeCell ref="AG181:AI181"/>
    <mergeCell ref="D183:P183"/>
    <mergeCell ref="AE183:AH183"/>
    <mergeCell ref="C174:J174"/>
    <mergeCell ref="M174:Q175"/>
    <mergeCell ref="S174:U179"/>
    <mergeCell ref="AA174:AB174"/>
    <mergeCell ref="AD174:AE174"/>
    <mergeCell ref="AG174:AI174"/>
    <mergeCell ref="C168:J168"/>
    <mergeCell ref="M168:Q169"/>
    <mergeCell ref="S168:U173"/>
    <mergeCell ref="AA168:AB168"/>
    <mergeCell ref="AD168:AE168"/>
    <mergeCell ref="AG168:AI168"/>
    <mergeCell ref="AG156:AI156"/>
    <mergeCell ref="S160:U161"/>
    <mergeCell ref="C162:J162"/>
    <mergeCell ref="M162:Q163"/>
    <mergeCell ref="S162:U167"/>
    <mergeCell ref="AA162:AB162"/>
    <mergeCell ref="AD162:AE162"/>
    <mergeCell ref="AG162:AI162"/>
    <mergeCell ref="C154:J154"/>
    <mergeCell ref="L154:Q155"/>
    <mergeCell ref="AA154:AB154"/>
    <mergeCell ref="AD154:AE154"/>
    <mergeCell ref="AG154:AI154"/>
    <mergeCell ref="C156:J156"/>
    <mergeCell ref="M156:Q157"/>
    <mergeCell ref="S156:U159"/>
    <mergeCell ref="AA156:AB156"/>
    <mergeCell ref="AD156:AE156"/>
    <mergeCell ref="C147:J147"/>
    <mergeCell ref="M147:Q149"/>
    <mergeCell ref="S147:U152"/>
    <mergeCell ref="AA147:AB147"/>
    <mergeCell ref="AD147:AE147"/>
    <mergeCell ref="AG147:AI147"/>
    <mergeCell ref="C141:J141"/>
    <mergeCell ref="M141:Q142"/>
    <mergeCell ref="S141:U146"/>
    <mergeCell ref="AA141:AB141"/>
    <mergeCell ref="AD141:AE141"/>
    <mergeCell ref="AG141:AI141"/>
    <mergeCell ref="AG129:AI129"/>
    <mergeCell ref="C135:J135"/>
    <mergeCell ref="M135:Q136"/>
    <mergeCell ref="S135:U140"/>
    <mergeCell ref="AA135:AB135"/>
    <mergeCell ref="AD135:AE135"/>
    <mergeCell ref="AG135:AI135"/>
    <mergeCell ref="C127:J127"/>
    <mergeCell ref="L127:Q128"/>
    <mergeCell ref="AA127:AB127"/>
    <mergeCell ref="AD127:AE127"/>
    <mergeCell ref="AG127:AI127"/>
    <mergeCell ref="C129:J129"/>
    <mergeCell ref="M129:Q132"/>
    <mergeCell ref="S129:U134"/>
    <mergeCell ref="AA129:AB129"/>
    <mergeCell ref="AD129:AE129"/>
    <mergeCell ref="C120:J120"/>
    <mergeCell ref="M120:Q120"/>
    <mergeCell ref="S120:U125"/>
    <mergeCell ref="AA120:AB120"/>
    <mergeCell ref="AD120:AE120"/>
    <mergeCell ref="AG120:AI120"/>
    <mergeCell ref="S111:U113"/>
    <mergeCell ref="C114:J114"/>
    <mergeCell ref="M114:Q117"/>
    <mergeCell ref="S114:U119"/>
    <mergeCell ref="AA114:AB114"/>
    <mergeCell ref="AD114:AE114"/>
    <mergeCell ref="AG107:AI107"/>
    <mergeCell ref="AG95:AI95"/>
    <mergeCell ref="C101:J101"/>
    <mergeCell ref="M101:Q102"/>
    <mergeCell ref="S101:U106"/>
    <mergeCell ref="AA101:AB101"/>
    <mergeCell ref="AD101:AE101"/>
    <mergeCell ref="AG101:AI101"/>
    <mergeCell ref="AG114:AI114"/>
    <mergeCell ref="C95:J95"/>
    <mergeCell ref="M95:Q95"/>
    <mergeCell ref="S95:U100"/>
    <mergeCell ref="AA95:AB95"/>
    <mergeCell ref="AD95:AE95"/>
    <mergeCell ref="C107:J107"/>
    <mergeCell ref="M107:Q109"/>
    <mergeCell ref="S107:U109"/>
    <mergeCell ref="AA107:AB107"/>
    <mergeCell ref="AD107:AE107"/>
    <mergeCell ref="AG86:AI86"/>
    <mergeCell ref="AG74:AI74"/>
    <mergeCell ref="C80:J80"/>
    <mergeCell ref="M80:Q81"/>
    <mergeCell ref="S80:U85"/>
    <mergeCell ref="AA80:AB80"/>
    <mergeCell ref="AD80:AE80"/>
    <mergeCell ref="AG80:AI80"/>
    <mergeCell ref="C93:J93"/>
    <mergeCell ref="L93:Q94"/>
    <mergeCell ref="AA93:AB93"/>
    <mergeCell ref="AD93:AE93"/>
    <mergeCell ref="AG93:AI93"/>
    <mergeCell ref="C74:J74"/>
    <mergeCell ref="M74:Q75"/>
    <mergeCell ref="S74:U79"/>
    <mergeCell ref="AA74:AB74"/>
    <mergeCell ref="AD74:AE74"/>
    <mergeCell ref="C86:J86"/>
    <mergeCell ref="M86:Q86"/>
    <mergeCell ref="S86:U91"/>
    <mergeCell ref="AA86:AB86"/>
    <mergeCell ref="AD86:AE86"/>
    <mergeCell ref="AG64:AI64"/>
    <mergeCell ref="AG56:AI56"/>
    <mergeCell ref="C62:J62"/>
    <mergeCell ref="L62:Q63"/>
    <mergeCell ref="AA62:AB62"/>
    <mergeCell ref="AD62:AE62"/>
    <mergeCell ref="AG62:AI62"/>
    <mergeCell ref="C71:J71"/>
    <mergeCell ref="L71:Q73"/>
    <mergeCell ref="AA71:AB71"/>
    <mergeCell ref="AD71:AE71"/>
    <mergeCell ref="AG71:AI71"/>
    <mergeCell ref="C56:J56"/>
    <mergeCell ref="M56:Q57"/>
    <mergeCell ref="S56:U61"/>
    <mergeCell ref="AA56:AB56"/>
    <mergeCell ref="AD56:AE56"/>
    <mergeCell ref="C64:J64"/>
    <mergeCell ref="M64:Q64"/>
    <mergeCell ref="S64:U69"/>
    <mergeCell ref="AA64:AB64"/>
    <mergeCell ref="AD64:AE64"/>
    <mergeCell ref="AG48:AI48"/>
    <mergeCell ref="AG36:AI36"/>
    <mergeCell ref="C42:J42"/>
    <mergeCell ref="M42:Q43"/>
    <mergeCell ref="S42:U47"/>
    <mergeCell ref="AA42:AB42"/>
    <mergeCell ref="AD42:AE42"/>
    <mergeCell ref="AG42:AI42"/>
    <mergeCell ref="C55:J55"/>
    <mergeCell ref="L55:Q55"/>
    <mergeCell ref="AA55:AB55"/>
    <mergeCell ref="AD55:AE55"/>
    <mergeCell ref="AG55:AI55"/>
    <mergeCell ref="C36:J36"/>
    <mergeCell ref="M36:Q37"/>
    <mergeCell ref="S36:U41"/>
    <mergeCell ref="AA36:AB36"/>
    <mergeCell ref="AD36:AE36"/>
    <mergeCell ref="C48:J48"/>
    <mergeCell ref="M48:Q48"/>
    <mergeCell ref="S48:U53"/>
    <mergeCell ref="AA48:AB48"/>
    <mergeCell ref="AD48:AE48"/>
    <mergeCell ref="AG29:AI29"/>
    <mergeCell ref="AG25:AI25"/>
    <mergeCell ref="C27:J27"/>
    <mergeCell ref="L27:Q28"/>
    <mergeCell ref="AA27:AB27"/>
    <mergeCell ref="AD27:AE27"/>
    <mergeCell ref="AG27:AI27"/>
    <mergeCell ref="C34:J34"/>
    <mergeCell ref="L34:Q35"/>
    <mergeCell ref="AA34:AB34"/>
    <mergeCell ref="AD34:AE34"/>
    <mergeCell ref="AG34:AI34"/>
    <mergeCell ref="B25:J25"/>
    <mergeCell ref="K25:Q25"/>
    <mergeCell ref="S25:V25"/>
    <mergeCell ref="W25:X25"/>
    <mergeCell ref="Y25:Z25"/>
    <mergeCell ref="AA25:AB25"/>
    <mergeCell ref="AD25:AE25"/>
    <mergeCell ref="C29:J29"/>
    <mergeCell ref="M29:Q29"/>
    <mergeCell ref="S29:U32"/>
    <mergeCell ref="AA29:AB29"/>
    <mergeCell ref="AD29:AE29"/>
    <mergeCell ref="B19:AJ19"/>
    <mergeCell ref="B21:J24"/>
    <mergeCell ref="S21:V23"/>
    <mergeCell ref="W21:X23"/>
    <mergeCell ref="Y21:Z23"/>
    <mergeCell ref="AA21:AF22"/>
    <mergeCell ref="K22:Q23"/>
    <mergeCell ref="AG22:AI23"/>
    <mergeCell ref="AA23:AB24"/>
    <mergeCell ref="AC23:AC24"/>
    <mergeCell ref="AD23:AE24"/>
    <mergeCell ref="AF23:AF24"/>
    <mergeCell ref="D15:I15"/>
    <mergeCell ref="K15:M15"/>
    <mergeCell ref="N15:AI15"/>
    <mergeCell ref="D16:I16"/>
    <mergeCell ref="K16:M16"/>
    <mergeCell ref="N16:AI16"/>
    <mergeCell ref="AH4:AJ9"/>
    <mergeCell ref="H5:AG8"/>
    <mergeCell ref="B11:AJ11"/>
    <mergeCell ref="B12:AJ12"/>
    <mergeCell ref="D14:I14"/>
    <mergeCell ref="K14:M14"/>
    <mergeCell ref="N14:AI14"/>
  </mergeCells>
  <pageMargins left="0.16597222222222222" right="0.16597222222222222" top="0.16597222222222222" bottom="0.16597222222222222" header="0" footer="0"/>
  <pageSetup paperSize="14" fitToWidth="0" fitToHeight="0" orientation="landscape" horizontalDpi="0" verticalDpi="0" copies="0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3A8F8-859B-4975-93ED-0E757470CE84}">
  <dimension ref="B2:Z50"/>
  <sheetViews>
    <sheetView topLeftCell="A39" workbookViewId="0">
      <selection activeCell="J39" sqref="J39:L39"/>
    </sheetView>
  </sheetViews>
  <sheetFormatPr defaultRowHeight="11.25" x14ac:dyDescent="0.2"/>
  <cols>
    <col min="1" max="2" width="9.140625" style="344"/>
    <col min="3" max="3" width="19.140625" style="344" customWidth="1"/>
    <col min="4" max="4" width="16.140625" style="344" customWidth="1"/>
    <col min="5" max="5" width="16.5703125" style="344" customWidth="1"/>
    <col min="6" max="6" width="11.85546875" style="344" customWidth="1"/>
    <col min="7" max="8" width="9.140625" style="344"/>
    <col min="9" max="9" width="6.28515625" style="344" customWidth="1"/>
    <col min="10" max="10" width="9.140625" style="344"/>
    <col min="11" max="11" width="5" style="344" customWidth="1"/>
    <col min="12" max="12" width="3.7109375" style="344" customWidth="1"/>
    <col min="13" max="13" width="7.140625" style="344" customWidth="1"/>
    <col min="14" max="14" width="9.140625" style="344"/>
    <col min="15" max="15" width="0.42578125" style="344" customWidth="1"/>
    <col min="16" max="17" width="0" style="344" hidden="1" customWidth="1"/>
    <col min="18" max="18" width="9.140625" style="344"/>
    <col min="19" max="19" width="7.5703125" style="344" customWidth="1"/>
    <col min="20" max="20" width="5.42578125" style="344" customWidth="1"/>
    <col min="21" max="21" width="4.7109375" style="344" bestFit="1" customWidth="1"/>
    <col min="22" max="22" width="6.5703125" style="344" customWidth="1"/>
    <col min="23" max="16384" width="9.140625" style="344"/>
  </cols>
  <sheetData>
    <row r="2" spans="2:22" ht="12.75" customHeight="1" x14ac:dyDescent="0.2">
      <c r="B2" s="418" t="s">
        <v>364</v>
      </c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418"/>
    </row>
    <row r="3" spans="2:22" ht="12.75" customHeight="1" x14ac:dyDescent="0.2">
      <c r="B3" s="418" t="s">
        <v>129</v>
      </c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  <c r="O3" s="418"/>
      <c r="P3" s="418"/>
      <c r="Q3" s="418"/>
      <c r="R3" s="418"/>
      <c r="S3" s="418"/>
      <c r="T3" s="418"/>
      <c r="U3" s="418"/>
      <c r="V3" s="418"/>
    </row>
    <row r="4" spans="2:22" ht="12.75" customHeight="1" x14ac:dyDescent="0.2">
      <c r="B4" s="419" t="s">
        <v>130</v>
      </c>
      <c r="C4" s="419"/>
      <c r="D4" s="419"/>
      <c r="E4" s="419"/>
      <c r="F4" s="419"/>
      <c r="G4" s="419"/>
      <c r="H4" s="419"/>
      <c r="I4" s="419"/>
      <c r="J4" s="419"/>
      <c r="K4" s="419"/>
      <c r="L4" s="419"/>
      <c r="M4" s="419"/>
      <c r="N4" s="419"/>
      <c r="O4" s="419"/>
      <c r="P4" s="419"/>
      <c r="Q4" s="419"/>
      <c r="R4" s="419"/>
      <c r="S4" s="419"/>
      <c r="T4" s="419"/>
      <c r="U4" s="419"/>
      <c r="V4" s="419"/>
    </row>
    <row r="5" spans="2:22" ht="38.25" customHeight="1" x14ac:dyDescent="0.2">
      <c r="B5" s="420" t="s">
        <v>365</v>
      </c>
      <c r="C5" s="420" t="s">
        <v>366</v>
      </c>
      <c r="D5" s="420" t="s">
        <v>367</v>
      </c>
      <c r="E5" s="420" t="s">
        <v>368</v>
      </c>
      <c r="F5" s="420" t="s">
        <v>369</v>
      </c>
      <c r="G5" s="423" t="s">
        <v>370</v>
      </c>
      <c r="H5" s="424"/>
      <c r="I5" s="424"/>
      <c r="J5" s="424"/>
      <c r="K5" s="424"/>
      <c r="L5" s="424"/>
      <c r="M5" s="424"/>
      <c r="N5" s="424"/>
      <c r="O5" s="425"/>
      <c r="P5" s="423" t="s">
        <v>371</v>
      </c>
      <c r="Q5" s="424"/>
      <c r="R5" s="424"/>
      <c r="S5" s="424"/>
      <c r="T5" s="424"/>
      <c r="U5" s="424"/>
      <c r="V5" s="425"/>
    </row>
    <row r="6" spans="2:22" ht="12.75" customHeight="1" x14ac:dyDescent="0.2">
      <c r="B6" s="421"/>
      <c r="C6" s="421"/>
      <c r="D6" s="421"/>
      <c r="E6" s="421"/>
      <c r="F6" s="421"/>
      <c r="G6" s="423" t="s">
        <v>372</v>
      </c>
      <c r="H6" s="424"/>
      <c r="I6" s="425"/>
      <c r="J6" s="423" t="s">
        <v>373</v>
      </c>
      <c r="K6" s="424"/>
      <c r="L6" s="425"/>
      <c r="M6" s="423" t="s">
        <v>374</v>
      </c>
      <c r="N6" s="424"/>
      <c r="O6" s="425"/>
      <c r="P6" s="423" t="s">
        <v>375</v>
      </c>
      <c r="Q6" s="424"/>
      <c r="R6" s="424"/>
      <c r="S6" s="425"/>
      <c r="T6" s="420" t="s">
        <v>376</v>
      </c>
      <c r="U6" s="420" t="s">
        <v>377</v>
      </c>
      <c r="V6" s="420" t="s">
        <v>378</v>
      </c>
    </row>
    <row r="7" spans="2:22" ht="67.5" x14ac:dyDescent="0.2">
      <c r="B7" s="422"/>
      <c r="C7" s="422"/>
      <c r="D7" s="422"/>
      <c r="E7" s="422"/>
      <c r="F7" s="422"/>
      <c r="G7" s="345" t="s">
        <v>379</v>
      </c>
      <c r="H7" s="345" t="s">
        <v>46</v>
      </c>
      <c r="I7" s="345" t="s">
        <v>44</v>
      </c>
      <c r="J7" s="345" t="s">
        <v>379</v>
      </c>
      <c r="K7" s="345" t="s">
        <v>46</v>
      </c>
      <c r="L7" s="345" t="s">
        <v>44</v>
      </c>
      <c r="M7" s="345" t="s">
        <v>379</v>
      </c>
      <c r="N7" s="345" t="s">
        <v>46</v>
      </c>
      <c r="O7" s="345" t="s">
        <v>44</v>
      </c>
      <c r="P7" s="345" t="s">
        <v>380</v>
      </c>
      <c r="Q7" s="345" t="s">
        <v>381</v>
      </c>
      <c r="R7" s="345" t="s">
        <v>382</v>
      </c>
      <c r="S7" s="345" t="s">
        <v>383</v>
      </c>
      <c r="T7" s="422"/>
      <c r="U7" s="422"/>
      <c r="V7" s="422"/>
    </row>
    <row r="8" spans="2:22" x14ac:dyDescent="0.2">
      <c r="B8" s="346">
        <v>1</v>
      </c>
      <c r="C8" s="346">
        <v>2</v>
      </c>
      <c r="D8" s="346">
        <v>4</v>
      </c>
      <c r="E8" s="346">
        <v>5</v>
      </c>
      <c r="F8" s="346">
        <v>6</v>
      </c>
      <c r="G8" s="346">
        <v>7</v>
      </c>
      <c r="H8" s="346">
        <v>8</v>
      </c>
      <c r="I8" s="346">
        <v>9</v>
      </c>
      <c r="J8" s="346">
        <v>10</v>
      </c>
      <c r="K8" s="346">
        <v>11</v>
      </c>
      <c r="L8" s="346">
        <v>12</v>
      </c>
      <c r="M8" s="346">
        <v>13</v>
      </c>
      <c r="N8" s="346">
        <v>14</v>
      </c>
      <c r="O8" s="346">
        <v>15</v>
      </c>
      <c r="P8" s="346">
        <v>16</v>
      </c>
      <c r="Q8" s="346">
        <v>17</v>
      </c>
      <c r="R8" s="346">
        <v>18</v>
      </c>
      <c r="S8" s="346">
        <v>19</v>
      </c>
      <c r="T8" s="346">
        <v>20</v>
      </c>
      <c r="U8" s="346">
        <v>21</v>
      </c>
      <c r="V8" s="346">
        <v>22</v>
      </c>
    </row>
    <row r="9" spans="2:22" x14ac:dyDescent="0.2">
      <c r="B9" s="347"/>
      <c r="C9" s="432"/>
      <c r="D9" s="433"/>
      <c r="E9" s="433"/>
      <c r="F9" s="433"/>
      <c r="G9" s="433"/>
      <c r="H9" s="433"/>
      <c r="I9" s="433"/>
      <c r="J9" s="433"/>
      <c r="K9" s="433"/>
      <c r="L9" s="433"/>
      <c r="M9" s="433"/>
      <c r="N9" s="433"/>
      <c r="O9" s="433"/>
      <c r="P9" s="433"/>
      <c r="Q9" s="433"/>
      <c r="R9" s="433"/>
      <c r="S9" s="433"/>
      <c r="T9" s="433"/>
      <c r="U9" s="433"/>
      <c r="V9" s="434"/>
    </row>
    <row r="10" spans="2:22" ht="12.75" customHeight="1" x14ac:dyDescent="0.2">
      <c r="B10" s="348"/>
      <c r="C10" s="435" t="s">
        <v>129</v>
      </c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7"/>
    </row>
    <row r="11" spans="2:22" ht="12.75" customHeight="1" x14ac:dyDescent="0.2">
      <c r="B11" s="349">
        <v>1</v>
      </c>
      <c r="C11" s="426" t="s">
        <v>54</v>
      </c>
      <c r="D11" s="427"/>
      <c r="E11" s="427"/>
      <c r="F11" s="427"/>
      <c r="G11" s="427"/>
      <c r="H11" s="427"/>
      <c r="I11" s="427"/>
      <c r="J11" s="427"/>
      <c r="K11" s="427"/>
      <c r="L11" s="427"/>
      <c r="M11" s="427"/>
      <c r="N11" s="427"/>
      <c r="O11" s="427"/>
      <c r="P11" s="427"/>
      <c r="Q11" s="427"/>
      <c r="R11" s="427"/>
      <c r="S11" s="427"/>
      <c r="T11" s="427"/>
      <c r="U11" s="427"/>
      <c r="V11" s="428"/>
    </row>
    <row r="12" spans="2:22" ht="33.75" x14ac:dyDescent="0.2">
      <c r="B12" s="350"/>
      <c r="C12" s="351" t="s">
        <v>208</v>
      </c>
      <c r="D12" s="350" t="s">
        <v>55</v>
      </c>
      <c r="E12" s="350" t="s">
        <v>384</v>
      </c>
      <c r="F12" s="350" t="s">
        <v>385</v>
      </c>
      <c r="G12" s="429" t="s">
        <v>55</v>
      </c>
      <c r="H12" s="430"/>
      <c r="I12" s="431"/>
      <c r="J12" s="429" t="s">
        <v>386</v>
      </c>
      <c r="K12" s="430"/>
      <c r="L12" s="431"/>
      <c r="M12" s="429" t="s">
        <v>387</v>
      </c>
      <c r="N12" s="430"/>
      <c r="O12" s="431"/>
      <c r="P12" s="350"/>
      <c r="Q12" s="350"/>
      <c r="R12" s="350">
        <v>0</v>
      </c>
      <c r="S12" s="350">
        <v>0</v>
      </c>
      <c r="T12" s="350"/>
      <c r="U12" s="350"/>
      <c r="V12" s="350">
        <v>0</v>
      </c>
    </row>
    <row r="13" spans="2:22" ht="12.75" customHeight="1" x14ac:dyDescent="0.2">
      <c r="B13" s="349">
        <v>2</v>
      </c>
      <c r="C13" s="426" t="s">
        <v>388</v>
      </c>
      <c r="D13" s="427"/>
      <c r="E13" s="427"/>
      <c r="F13" s="427"/>
      <c r="G13" s="427"/>
      <c r="H13" s="427"/>
      <c r="I13" s="427"/>
      <c r="J13" s="427"/>
      <c r="K13" s="427"/>
      <c r="L13" s="427"/>
      <c r="M13" s="427"/>
      <c r="N13" s="427"/>
      <c r="O13" s="427"/>
      <c r="P13" s="427"/>
      <c r="Q13" s="427"/>
      <c r="R13" s="427"/>
      <c r="S13" s="427"/>
      <c r="T13" s="427"/>
      <c r="U13" s="427"/>
      <c r="V13" s="428"/>
    </row>
    <row r="14" spans="2:22" ht="22.5" x14ac:dyDescent="0.2">
      <c r="B14" s="350"/>
      <c r="C14" s="351" t="s">
        <v>389</v>
      </c>
      <c r="D14" s="350" t="s">
        <v>390</v>
      </c>
      <c r="E14" s="350" t="s">
        <v>391</v>
      </c>
      <c r="F14" s="350" t="s">
        <v>385</v>
      </c>
      <c r="G14" s="429" t="s">
        <v>390</v>
      </c>
      <c r="H14" s="430"/>
      <c r="I14" s="431"/>
      <c r="J14" s="429" t="s">
        <v>392</v>
      </c>
      <c r="K14" s="430"/>
      <c r="L14" s="431"/>
      <c r="M14" s="429" t="s">
        <v>393</v>
      </c>
      <c r="N14" s="430"/>
      <c r="O14" s="431"/>
      <c r="P14" s="350"/>
      <c r="Q14" s="350"/>
      <c r="R14" s="350">
        <v>0</v>
      </c>
      <c r="S14" s="350">
        <v>0</v>
      </c>
      <c r="T14" s="350"/>
      <c r="U14" s="350"/>
      <c r="V14" s="350">
        <v>0</v>
      </c>
    </row>
    <row r="15" spans="2:22" ht="12.75" customHeight="1" x14ac:dyDescent="0.2">
      <c r="B15" s="349">
        <v>3</v>
      </c>
      <c r="C15" s="426" t="s">
        <v>65</v>
      </c>
      <c r="D15" s="427"/>
      <c r="E15" s="427"/>
      <c r="F15" s="427"/>
      <c r="G15" s="427"/>
      <c r="H15" s="427"/>
      <c r="I15" s="427"/>
      <c r="J15" s="427"/>
      <c r="K15" s="427"/>
      <c r="L15" s="427"/>
      <c r="M15" s="427"/>
      <c r="N15" s="427"/>
      <c r="O15" s="427"/>
      <c r="P15" s="427"/>
      <c r="Q15" s="427"/>
      <c r="R15" s="427"/>
      <c r="S15" s="427"/>
      <c r="T15" s="427"/>
      <c r="U15" s="427"/>
      <c r="V15" s="428"/>
    </row>
    <row r="16" spans="2:22" ht="45" x14ac:dyDescent="0.2">
      <c r="B16" s="350"/>
      <c r="C16" s="351" t="s">
        <v>237</v>
      </c>
      <c r="D16" s="350" t="s">
        <v>394</v>
      </c>
      <c r="E16" s="350" t="s">
        <v>395</v>
      </c>
      <c r="F16" s="350" t="s">
        <v>385</v>
      </c>
      <c r="G16" s="429" t="s">
        <v>394</v>
      </c>
      <c r="H16" s="430"/>
      <c r="I16" s="431"/>
      <c r="J16" s="429" t="s">
        <v>396</v>
      </c>
      <c r="K16" s="430"/>
      <c r="L16" s="431"/>
      <c r="M16" s="429" t="s">
        <v>397</v>
      </c>
      <c r="N16" s="430"/>
      <c r="O16" s="431"/>
      <c r="P16" s="350"/>
      <c r="Q16" s="350"/>
      <c r="R16" s="350">
        <v>0</v>
      </c>
      <c r="S16" s="350">
        <v>0</v>
      </c>
      <c r="T16" s="350"/>
      <c r="U16" s="350"/>
      <c r="V16" s="350">
        <v>0</v>
      </c>
    </row>
    <row r="17" spans="2:26" ht="45" x14ac:dyDescent="0.2">
      <c r="B17" s="350"/>
      <c r="C17" s="351" t="s">
        <v>239</v>
      </c>
      <c r="D17" s="350" t="s">
        <v>394</v>
      </c>
      <c r="E17" s="350" t="s">
        <v>395</v>
      </c>
      <c r="F17" s="350" t="s">
        <v>385</v>
      </c>
      <c r="G17" s="429" t="s">
        <v>394</v>
      </c>
      <c r="H17" s="430"/>
      <c r="I17" s="431"/>
      <c r="J17" s="429" t="s">
        <v>398</v>
      </c>
      <c r="K17" s="430"/>
      <c r="L17" s="431"/>
      <c r="M17" s="429" t="s">
        <v>399</v>
      </c>
      <c r="N17" s="430"/>
      <c r="O17" s="431"/>
      <c r="P17" s="350"/>
      <c r="Q17" s="350"/>
      <c r="R17" s="350">
        <v>0</v>
      </c>
      <c r="S17" s="350">
        <v>0</v>
      </c>
      <c r="T17" s="350"/>
      <c r="U17" s="350"/>
      <c r="V17" s="350">
        <v>0</v>
      </c>
    </row>
    <row r="18" spans="2:26" ht="45" x14ac:dyDescent="0.2">
      <c r="B18" s="350"/>
      <c r="C18" s="351" t="s">
        <v>234</v>
      </c>
      <c r="D18" s="350" t="s">
        <v>394</v>
      </c>
      <c r="E18" s="350" t="s">
        <v>395</v>
      </c>
      <c r="F18" s="350" t="s">
        <v>385</v>
      </c>
      <c r="G18" s="429" t="s">
        <v>394</v>
      </c>
      <c r="H18" s="430"/>
      <c r="I18" s="431"/>
      <c r="J18" s="429" t="s">
        <v>400</v>
      </c>
      <c r="K18" s="430"/>
      <c r="L18" s="431"/>
      <c r="M18" s="429" t="s">
        <v>401</v>
      </c>
      <c r="N18" s="430"/>
      <c r="O18" s="431"/>
      <c r="P18" s="350"/>
      <c r="Q18" s="350"/>
      <c r="R18" s="350">
        <v>0</v>
      </c>
      <c r="S18" s="350">
        <v>0</v>
      </c>
      <c r="T18" s="350"/>
      <c r="U18" s="350"/>
      <c r="V18" s="350">
        <v>0</v>
      </c>
      <c r="Z18" s="344" t="s">
        <v>402</v>
      </c>
    </row>
    <row r="19" spans="2:26" ht="12.75" customHeight="1" x14ac:dyDescent="0.2">
      <c r="B19" s="349">
        <v>6</v>
      </c>
      <c r="C19" s="426" t="s">
        <v>60</v>
      </c>
      <c r="D19" s="427"/>
      <c r="E19" s="427"/>
      <c r="F19" s="427"/>
      <c r="G19" s="427"/>
      <c r="H19" s="427"/>
      <c r="I19" s="427"/>
      <c r="J19" s="427"/>
      <c r="K19" s="427"/>
      <c r="L19" s="427"/>
      <c r="M19" s="427"/>
      <c r="N19" s="427"/>
      <c r="O19" s="427"/>
      <c r="P19" s="427"/>
      <c r="Q19" s="427"/>
      <c r="R19" s="427"/>
      <c r="S19" s="427"/>
      <c r="T19" s="427"/>
      <c r="U19" s="427"/>
      <c r="V19" s="428"/>
    </row>
    <row r="20" spans="2:26" ht="33.75" x14ac:dyDescent="0.2">
      <c r="B20" s="350"/>
      <c r="C20" s="351" t="s">
        <v>217</v>
      </c>
      <c r="D20" s="350" t="s">
        <v>61</v>
      </c>
      <c r="E20" s="350" t="s">
        <v>384</v>
      </c>
      <c r="F20" s="350" t="s">
        <v>385</v>
      </c>
      <c r="G20" s="429" t="s">
        <v>61</v>
      </c>
      <c r="H20" s="430"/>
      <c r="I20" s="431"/>
      <c r="J20" s="429" t="s">
        <v>403</v>
      </c>
      <c r="K20" s="430"/>
      <c r="L20" s="431"/>
      <c r="M20" s="429" t="s">
        <v>404</v>
      </c>
      <c r="N20" s="430"/>
      <c r="O20" s="431"/>
      <c r="P20" s="350"/>
      <c r="Q20" s="350"/>
      <c r="R20" s="350">
        <v>0</v>
      </c>
      <c r="S20" s="350">
        <v>0</v>
      </c>
      <c r="T20" s="350"/>
      <c r="U20" s="350"/>
      <c r="V20" s="350">
        <v>0</v>
      </c>
    </row>
    <row r="21" spans="2:26" ht="33.75" x14ac:dyDescent="0.2">
      <c r="B21" s="350"/>
      <c r="C21" s="351" t="s">
        <v>405</v>
      </c>
      <c r="D21" s="350" t="s">
        <v>61</v>
      </c>
      <c r="E21" s="350" t="s">
        <v>384</v>
      </c>
      <c r="F21" s="350" t="s">
        <v>385</v>
      </c>
      <c r="G21" s="429" t="s">
        <v>61</v>
      </c>
      <c r="H21" s="430"/>
      <c r="I21" s="431"/>
      <c r="J21" s="429" t="s">
        <v>406</v>
      </c>
      <c r="K21" s="430"/>
      <c r="L21" s="431"/>
      <c r="M21" s="429"/>
      <c r="N21" s="430"/>
      <c r="O21" s="431"/>
      <c r="P21" s="350"/>
      <c r="Q21" s="350"/>
      <c r="R21" s="350">
        <v>0</v>
      </c>
      <c r="S21" s="350">
        <v>0</v>
      </c>
      <c r="T21" s="350"/>
      <c r="U21" s="350"/>
      <c r="V21" s="350">
        <v>0</v>
      </c>
    </row>
    <row r="22" spans="2:26" ht="33.75" x14ac:dyDescent="0.2">
      <c r="B22" s="350"/>
      <c r="C22" s="351" t="s">
        <v>220</v>
      </c>
      <c r="D22" s="350" t="s">
        <v>61</v>
      </c>
      <c r="E22" s="350" t="s">
        <v>384</v>
      </c>
      <c r="F22" s="350" t="s">
        <v>385</v>
      </c>
      <c r="G22" s="429" t="s">
        <v>61</v>
      </c>
      <c r="H22" s="430"/>
      <c r="I22" s="431"/>
      <c r="J22" s="429" t="s">
        <v>407</v>
      </c>
      <c r="K22" s="430"/>
      <c r="L22" s="431"/>
      <c r="M22" s="429" t="s">
        <v>408</v>
      </c>
      <c r="N22" s="430"/>
      <c r="O22" s="431"/>
      <c r="P22" s="350"/>
      <c r="Q22" s="350"/>
      <c r="R22" s="350">
        <v>0</v>
      </c>
      <c r="S22" s="350">
        <v>0</v>
      </c>
      <c r="T22" s="350"/>
      <c r="U22" s="350"/>
      <c r="V22" s="350">
        <v>0</v>
      </c>
    </row>
    <row r="23" spans="2:26" ht="33.75" x14ac:dyDescent="0.2">
      <c r="B23" s="350"/>
      <c r="C23" s="351" t="s">
        <v>409</v>
      </c>
      <c r="D23" s="350" t="s">
        <v>61</v>
      </c>
      <c r="E23" s="350" t="s">
        <v>384</v>
      </c>
      <c r="F23" s="350" t="s">
        <v>385</v>
      </c>
      <c r="G23" s="429" t="s">
        <v>61</v>
      </c>
      <c r="H23" s="430"/>
      <c r="I23" s="431"/>
      <c r="J23" s="429"/>
      <c r="K23" s="430"/>
      <c r="L23" s="431"/>
      <c r="M23" s="429"/>
      <c r="N23" s="430"/>
      <c r="O23" s="431"/>
      <c r="P23" s="350"/>
      <c r="Q23" s="350"/>
      <c r="R23" s="350">
        <v>0</v>
      </c>
      <c r="S23" s="350">
        <v>0</v>
      </c>
      <c r="T23" s="350"/>
      <c r="U23" s="350"/>
      <c r="V23" s="350">
        <v>0</v>
      </c>
    </row>
    <row r="24" spans="2:26" ht="12.75" customHeight="1" x14ac:dyDescent="0.2">
      <c r="B24" s="349">
        <v>10</v>
      </c>
      <c r="C24" s="426" t="s">
        <v>410</v>
      </c>
      <c r="D24" s="427"/>
      <c r="E24" s="427"/>
      <c r="F24" s="427"/>
      <c r="G24" s="427"/>
      <c r="H24" s="427"/>
      <c r="I24" s="427"/>
      <c r="J24" s="427"/>
      <c r="K24" s="427"/>
      <c r="L24" s="427"/>
      <c r="M24" s="427"/>
      <c r="N24" s="427"/>
      <c r="O24" s="427"/>
      <c r="P24" s="427"/>
      <c r="Q24" s="427"/>
      <c r="R24" s="427"/>
      <c r="S24" s="427"/>
      <c r="T24" s="427"/>
      <c r="U24" s="427"/>
      <c r="V24" s="428"/>
    </row>
    <row r="25" spans="2:26" ht="78.75" x14ac:dyDescent="0.2">
      <c r="B25" s="350"/>
      <c r="C25" s="351" t="s">
        <v>411</v>
      </c>
      <c r="D25" s="350" t="s">
        <v>412</v>
      </c>
      <c r="E25" s="350" t="s">
        <v>413</v>
      </c>
      <c r="F25" s="350" t="s">
        <v>385</v>
      </c>
      <c r="G25" s="429" t="s">
        <v>412</v>
      </c>
      <c r="H25" s="430"/>
      <c r="I25" s="431"/>
      <c r="J25" s="429" t="s">
        <v>414</v>
      </c>
      <c r="K25" s="430"/>
      <c r="L25" s="431"/>
      <c r="M25" s="429"/>
      <c r="N25" s="430"/>
      <c r="O25" s="431"/>
      <c r="P25" s="350">
        <v>0</v>
      </c>
      <c r="Q25" s="350"/>
      <c r="R25" s="350"/>
      <c r="S25" s="350">
        <v>0</v>
      </c>
      <c r="T25" s="350"/>
      <c r="U25" s="350"/>
      <c r="V25" s="350">
        <v>0</v>
      </c>
    </row>
    <row r="26" spans="2:26" ht="12.75" customHeight="1" x14ac:dyDescent="0.2">
      <c r="B26" s="349">
        <v>11</v>
      </c>
      <c r="C26" s="426" t="s">
        <v>415</v>
      </c>
      <c r="D26" s="427"/>
      <c r="E26" s="427"/>
      <c r="F26" s="427"/>
      <c r="G26" s="427"/>
      <c r="H26" s="427"/>
      <c r="I26" s="427"/>
      <c r="J26" s="427"/>
      <c r="K26" s="427"/>
      <c r="L26" s="427"/>
      <c r="M26" s="427"/>
      <c r="N26" s="427"/>
      <c r="O26" s="427"/>
      <c r="P26" s="427"/>
      <c r="Q26" s="427"/>
      <c r="R26" s="427"/>
      <c r="S26" s="427"/>
      <c r="T26" s="427"/>
      <c r="U26" s="427"/>
      <c r="V26" s="428"/>
    </row>
    <row r="27" spans="2:26" ht="33.75" x14ac:dyDescent="0.2">
      <c r="B27" s="350"/>
      <c r="C27" s="351" t="s">
        <v>213</v>
      </c>
      <c r="D27" s="350" t="s">
        <v>61</v>
      </c>
      <c r="E27" s="350" t="s">
        <v>384</v>
      </c>
      <c r="F27" s="350" t="s">
        <v>385</v>
      </c>
      <c r="G27" s="429" t="s">
        <v>61</v>
      </c>
      <c r="H27" s="430"/>
      <c r="I27" s="431"/>
      <c r="J27" s="429" t="s">
        <v>416</v>
      </c>
      <c r="K27" s="430"/>
      <c r="L27" s="431"/>
      <c r="M27" s="429" t="s">
        <v>417</v>
      </c>
      <c r="N27" s="430"/>
      <c r="O27" s="431"/>
      <c r="P27" s="350"/>
      <c r="Q27" s="350"/>
      <c r="R27" s="350">
        <v>0</v>
      </c>
      <c r="S27" s="350">
        <v>0</v>
      </c>
      <c r="T27" s="350"/>
      <c r="U27" s="350"/>
      <c r="V27" s="350">
        <v>0</v>
      </c>
    </row>
    <row r="28" spans="2:26" ht="12.75" customHeight="1" x14ac:dyDescent="0.2">
      <c r="B28" s="349">
        <v>12</v>
      </c>
      <c r="C28" s="426" t="s">
        <v>242</v>
      </c>
      <c r="D28" s="427"/>
      <c r="E28" s="427"/>
      <c r="F28" s="427"/>
      <c r="G28" s="427"/>
      <c r="H28" s="427"/>
      <c r="I28" s="427"/>
      <c r="J28" s="427"/>
      <c r="K28" s="427"/>
      <c r="L28" s="427"/>
      <c r="M28" s="427"/>
      <c r="N28" s="427"/>
      <c r="O28" s="427"/>
      <c r="P28" s="427"/>
      <c r="Q28" s="427"/>
      <c r="R28" s="427"/>
      <c r="S28" s="427"/>
      <c r="T28" s="427"/>
      <c r="U28" s="427"/>
      <c r="V28" s="428"/>
    </row>
    <row r="29" spans="2:26" ht="78.75" x14ac:dyDescent="0.2">
      <c r="B29" s="350"/>
      <c r="C29" s="351" t="s">
        <v>418</v>
      </c>
      <c r="D29" s="350" t="s">
        <v>30</v>
      </c>
      <c r="E29" s="350" t="s">
        <v>12</v>
      </c>
      <c r="F29" s="350" t="s">
        <v>385</v>
      </c>
      <c r="G29" s="429" t="s">
        <v>30</v>
      </c>
      <c r="H29" s="430"/>
      <c r="I29" s="431"/>
      <c r="J29" s="429" t="s">
        <v>419</v>
      </c>
      <c r="K29" s="430"/>
      <c r="L29" s="431"/>
      <c r="M29" s="429" t="s">
        <v>420</v>
      </c>
      <c r="N29" s="430"/>
      <c r="O29" s="431"/>
      <c r="P29" s="350"/>
      <c r="Q29" s="350"/>
      <c r="R29" s="350">
        <v>0</v>
      </c>
      <c r="S29" s="350">
        <v>0</v>
      </c>
      <c r="T29" s="350"/>
      <c r="U29" s="350"/>
      <c r="V29" s="350">
        <v>0</v>
      </c>
    </row>
    <row r="30" spans="2:26" ht="101.25" x14ac:dyDescent="0.2">
      <c r="B30" s="350"/>
      <c r="C30" s="351" t="s">
        <v>421</v>
      </c>
      <c r="D30" s="350" t="s">
        <v>30</v>
      </c>
      <c r="E30" s="350" t="s">
        <v>12</v>
      </c>
      <c r="F30" s="350" t="s">
        <v>422</v>
      </c>
      <c r="G30" s="429" t="s">
        <v>30</v>
      </c>
      <c r="H30" s="430"/>
      <c r="I30" s="431"/>
      <c r="J30" s="429" t="s">
        <v>423</v>
      </c>
      <c r="K30" s="430"/>
      <c r="L30" s="431"/>
      <c r="M30" s="429" t="s">
        <v>424</v>
      </c>
      <c r="N30" s="430"/>
      <c r="O30" s="431"/>
      <c r="P30" s="350"/>
      <c r="Q30" s="350"/>
      <c r="R30" s="350">
        <v>0</v>
      </c>
      <c r="S30" s="350">
        <v>0</v>
      </c>
      <c r="T30" s="350"/>
      <c r="U30" s="350"/>
      <c r="V30" s="350">
        <v>0</v>
      </c>
    </row>
    <row r="31" spans="2:26" ht="101.25" x14ac:dyDescent="0.2">
      <c r="B31" s="350"/>
      <c r="C31" s="351" t="s">
        <v>251</v>
      </c>
      <c r="D31" s="350" t="s">
        <v>30</v>
      </c>
      <c r="E31" s="350" t="s">
        <v>12</v>
      </c>
      <c r="F31" s="350" t="s">
        <v>425</v>
      </c>
      <c r="G31" s="429" t="s">
        <v>30</v>
      </c>
      <c r="H31" s="430"/>
      <c r="I31" s="431"/>
      <c r="J31" s="429" t="s">
        <v>426</v>
      </c>
      <c r="K31" s="430"/>
      <c r="L31" s="431"/>
      <c r="M31" s="429" t="s">
        <v>427</v>
      </c>
      <c r="N31" s="430"/>
      <c r="O31" s="431"/>
      <c r="P31" s="350"/>
      <c r="Q31" s="350"/>
      <c r="R31" s="350">
        <v>0</v>
      </c>
      <c r="S31" s="350">
        <v>0</v>
      </c>
      <c r="T31" s="350"/>
      <c r="U31" s="350"/>
      <c r="V31" s="350">
        <v>0</v>
      </c>
    </row>
    <row r="32" spans="2:26" ht="101.25" x14ac:dyDescent="0.2">
      <c r="B32" s="350"/>
      <c r="C32" s="351" t="s">
        <v>259</v>
      </c>
      <c r="D32" s="350" t="s">
        <v>30</v>
      </c>
      <c r="E32" s="350" t="s">
        <v>12</v>
      </c>
      <c r="F32" s="350" t="s">
        <v>425</v>
      </c>
      <c r="G32" s="429" t="s">
        <v>30</v>
      </c>
      <c r="H32" s="430"/>
      <c r="I32" s="431"/>
      <c r="J32" s="429" t="s">
        <v>428</v>
      </c>
      <c r="K32" s="430"/>
      <c r="L32" s="431"/>
      <c r="M32" s="429" t="s">
        <v>429</v>
      </c>
      <c r="N32" s="430"/>
      <c r="O32" s="431"/>
      <c r="P32" s="350"/>
      <c r="Q32" s="350"/>
      <c r="R32" s="350">
        <v>0</v>
      </c>
      <c r="S32" s="350">
        <v>0</v>
      </c>
      <c r="T32" s="350"/>
      <c r="U32" s="350"/>
      <c r="V32" s="350">
        <v>0</v>
      </c>
    </row>
    <row r="33" spans="2:22" ht="101.25" x14ac:dyDescent="0.2">
      <c r="B33" s="350"/>
      <c r="C33" s="351" t="s">
        <v>430</v>
      </c>
      <c r="D33" s="350" t="s">
        <v>30</v>
      </c>
      <c r="E33" s="350" t="s">
        <v>12</v>
      </c>
      <c r="F33" s="350" t="s">
        <v>425</v>
      </c>
      <c r="G33" s="429" t="s">
        <v>30</v>
      </c>
      <c r="H33" s="430"/>
      <c r="I33" s="431"/>
      <c r="J33" s="429" t="s">
        <v>431</v>
      </c>
      <c r="K33" s="430"/>
      <c r="L33" s="431"/>
      <c r="M33" s="429" t="s">
        <v>432</v>
      </c>
      <c r="N33" s="430"/>
      <c r="O33" s="431"/>
      <c r="P33" s="350"/>
      <c r="Q33" s="350"/>
      <c r="R33" s="350">
        <v>0</v>
      </c>
      <c r="S33" s="350">
        <v>0</v>
      </c>
      <c r="T33" s="350"/>
      <c r="U33" s="350"/>
      <c r="V33" s="350">
        <v>0</v>
      </c>
    </row>
    <row r="34" spans="2:22" ht="101.25" x14ac:dyDescent="0.2">
      <c r="B34" s="350"/>
      <c r="C34" s="351" t="s">
        <v>433</v>
      </c>
      <c r="D34" s="350" t="s">
        <v>30</v>
      </c>
      <c r="E34" s="350" t="s">
        <v>12</v>
      </c>
      <c r="F34" s="350" t="s">
        <v>425</v>
      </c>
      <c r="G34" s="429" t="s">
        <v>30</v>
      </c>
      <c r="H34" s="430"/>
      <c r="I34" s="431"/>
      <c r="J34" s="429" t="s">
        <v>434</v>
      </c>
      <c r="K34" s="430"/>
      <c r="L34" s="431"/>
      <c r="M34" s="429" t="s">
        <v>435</v>
      </c>
      <c r="N34" s="430"/>
      <c r="O34" s="431"/>
      <c r="P34" s="350"/>
      <c r="Q34" s="350"/>
      <c r="R34" s="350">
        <v>0</v>
      </c>
      <c r="S34" s="350">
        <v>0</v>
      </c>
      <c r="T34" s="350"/>
      <c r="U34" s="350"/>
      <c r="V34" s="350">
        <v>0</v>
      </c>
    </row>
    <row r="35" spans="2:22" ht="101.25" x14ac:dyDescent="0.2">
      <c r="B35" s="350"/>
      <c r="C35" s="351" t="s">
        <v>436</v>
      </c>
      <c r="D35" s="350" t="s">
        <v>30</v>
      </c>
      <c r="E35" s="350" t="s">
        <v>12</v>
      </c>
      <c r="F35" s="350" t="s">
        <v>425</v>
      </c>
      <c r="G35" s="429" t="s">
        <v>30</v>
      </c>
      <c r="H35" s="430"/>
      <c r="I35" s="431"/>
      <c r="J35" s="429" t="s">
        <v>437</v>
      </c>
      <c r="K35" s="430"/>
      <c r="L35" s="431"/>
      <c r="M35" s="429" t="s">
        <v>438</v>
      </c>
      <c r="N35" s="430"/>
      <c r="O35" s="431"/>
      <c r="P35" s="350"/>
      <c r="Q35" s="350"/>
      <c r="R35" s="350">
        <v>0</v>
      </c>
      <c r="S35" s="350">
        <v>0</v>
      </c>
      <c r="T35" s="350"/>
      <c r="U35" s="350"/>
      <c r="V35" s="350">
        <v>0</v>
      </c>
    </row>
    <row r="36" spans="2:22" ht="101.25" x14ac:dyDescent="0.2">
      <c r="B36" s="350"/>
      <c r="C36" s="351" t="s">
        <v>439</v>
      </c>
      <c r="D36" s="350" t="s">
        <v>30</v>
      </c>
      <c r="E36" s="350" t="s">
        <v>12</v>
      </c>
      <c r="F36" s="350" t="s">
        <v>425</v>
      </c>
      <c r="G36" s="429" t="s">
        <v>30</v>
      </c>
      <c r="H36" s="430"/>
      <c r="I36" s="431"/>
      <c r="J36" s="429"/>
      <c r="K36" s="430"/>
      <c r="L36" s="431"/>
      <c r="M36" s="429"/>
      <c r="N36" s="430"/>
      <c r="O36" s="431"/>
      <c r="P36" s="350">
        <v>0</v>
      </c>
      <c r="Q36" s="350"/>
      <c r="R36" s="350"/>
      <c r="S36" s="350">
        <v>0</v>
      </c>
      <c r="T36" s="350"/>
      <c r="U36" s="350"/>
      <c r="V36" s="350">
        <v>0</v>
      </c>
    </row>
    <row r="37" spans="2:22" ht="12.75" customHeight="1" x14ac:dyDescent="0.2">
      <c r="B37" s="349">
        <v>20</v>
      </c>
      <c r="C37" s="426" t="s">
        <v>26</v>
      </c>
      <c r="D37" s="427"/>
      <c r="E37" s="427"/>
      <c r="F37" s="427"/>
      <c r="G37" s="427"/>
      <c r="H37" s="427"/>
      <c r="I37" s="427"/>
      <c r="J37" s="427"/>
      <c r="K37" s="427"/>
      <c r="L37" s="427"/>
      <c r="M37" s="427"/>
      <c r="N37" s="427"/>
      <c r="O37" s="427"/>
      <c r="P37" s="427"/>
      <c r="Q37" s="427"/>
      <c r="R37" s="427"/>
      <c r="S37" s="427"/>
      <c r="T37" s="427"/>
      <c r="U37" s="427"/>
      <c r="V37" s="428"/>
    </row>
    <row r="38" spans="2:22" ht="101.25" x14ac:dyDescent="0.2">
      <c r="B38" s="350"/>
      <c r="C38" s="351" t="s">
        <v>440</v>
      </c>
      <c r="D38" s="350" t="s">
        <v>147</v>
      </c>
      <c r="E38" s="350" t="s">
        <v>337</v>
      </c>
      <c r="F38" s="350" t="s">
        <v>425</v>
      </c>
      <c r="G38" s="429" t="s">
        <v>147</v>
      </c>
      <c r="H38" s="430"/>
      <c r="I38" s="431"/>
      <c r="J38" s="429"/>
      <c r="K38" s="430"/>
      <c r="L38" s="431"/>
      <c r="M38" s="429"/>
      <c r="N38" s="430"/>
      <c r="O38" s="431"/>
      <c r="P38" s="350"/>
      <c r="Q38" s="350"/>
      <c r="R38" s="350">
        <v>0</v>
      </c>
      <c r="S38" s="350">
        <v>0</v>
      </c>
      <c r="T38" s="350"/>
      <c r="U38" s="350"/>
      <c r="V38" s="350">
        <v>0</v>
      </c>
    </row>
    <row r="39" spans="2:22" ht="101.25" x14ac:dyDescent="0.2">
      <c r="B39" s="350"/>
      <c r="C39" s="351" t="s">
        <v>441</v>
      </c>
      <c r="D39" s="350" t="s">
        <v>147</v>
      </c>
      <c r="E39" s="350" t="s">
        <v>337</v>
      </c>
      <c r="F39" s="350" t="s">
        <v>425</v>
      </c>
      <c r="G39" s="429" t="s">
        <v>147</v>
      </c>
      <c r="H39" s="430"/>
      <c r="I39" s="431"/>
      <c r="J39" s="429" t="s">
        <v>442</v>
      </c>
      <c r="K39" s="430"/>
      <c r="L39" s="431"/>
      <c r="M39" s="429" t="s">
        <v>443</v>
      </c>
      <c r="N39" s="430"/>
      <c r="O39" s="431"/>
      <c r="P39" s="350"/>
      <c r="Q39" s="350"/>
      <c r="R39" s="350">
        <v>0</v>
      </c>
      <c r="S39" s="350">
        <v>0</v>
      </c>
      <c r="T39" s="350"/>
      <c r="U39" s="350"/>
      <c r="V39" s="350">
        <v>0</v>
      </c>
    </row>
    <row r="40" spans="2:22" ht="101.25" x14ac:dyDescent="0.2">
      <c r="B40" s="350"/>
      <c r="C40" s="351" t="s">
        <v>444</v>
      </c>
      <c r="D40" s="350" t="s">
        <v>147</v>
      </c>
      <c r="E40" s="350" t="s">
        <v>337</v>
      </c>
      <c r="F40" s="350" t="s">
        <v>425</v>
      </c>
      <c r="G40" s="429" t="s">
        <v>147</v>
      </c>
      <c r="H40" s="430"/>
      <c r="I40" s="431"/>
      <c r="J40" s="429" t="s">
        <v>445</v>
      </c>
      <c r="K40" s="430"/>
      <c r="L40" s="431"/>
      <c r="M40" s="429" t="s">
        <v>446</v>
      </c>
      <c r="N40" s="430"/>
      <c r="O40" s="431"/>
      <c r="P40" s="350"/>
      <c r="Q40" s="350"/>
      <c r="R40" s="350">
        <v>0</v>
      </c>
      <c r="S40" s="350">
        <v>0</v>
      </c>
      <c r="T40" s="350"/>
      <c r="U40" s="350"/>
      <c r="V40" s="350">
        <v>0</v>
      </c>
    </row>
    <row r="41" spans="2:22" ht="101.25" x14ac:dyDescent="0.2">
      <c r="B41" s="350"/>
      <c r="C41" s="351" t="s">
        <v>347</v>
      </c>
      <c r="D41" s="350" t="s">
        <v>147</v>
      </c>
      <c r="E41" s="350" t="s">
        <v>337</v>
      </c>
      <c r="F41" s="350" t="s">
        <v>425</v>
      </c>
      <c r="G41" s="429" t="s">
        <v>147</v>
      </c>
      <c r="H41" s="430"/>
      <c r="I41" s="431"/>
      <c r="J41" s="429" t="s">
        <v>447</v>
      </c>
      <c r="K41" s="430"/>
      <c r="L41" s="431"/>
      <c r="M41" s="429" t="s">
        <v>448</v>
      </c>
      <c r="N41" s="430"/>
      <c r="O41" s="431"/>
      <c r="P41" s="350"/>
      <c r="Q41" s="350"/>
      <c r="R41" s="350">
        <v>0</v>
      </c>
      <c r="S41" s="350">
        <v>0</v>
      </c>
      <c r="T41" s="350"/>
      <c r="U41" s="350"/>
      <c r="V41" s="350">
        <v>0</v>
      </c>
    </row>
    <row r="42" spans="2:22" ht="101.25" x14ac:dyDescent="0.2">
      <c r="B42" s="350"/>
      <c r="C42" s="351" t="s">
        <v>449</v>
      </c>
      <c r="D42" s="350" t="s">
        <v>147</v>
      </c>
      <c r="E42" s="350" t="s">
        <v>337</v>
      </c>
      <c r="F42" s="350" t="s">
        <v>425</v>
      </c>
      <c r="G42" s="429" t="s">
        <v>147</v>
      </c>
      <c r="H42" s="430"/>
      <c r="I42" s="431"/>
      <c r="J42" s="429"/>
      <c r="K42" s="430"/>
      <c r="L42" s="431"/>
      <c r="M42" s="429"/>
      <c r="N42" s="430"/>
      <c r="O42" s="431"/>
      <c r="P42" s="350"/>
      <c r="Q42" s="350"/>
      <c r="R42" s="350">
        <v>0</v>
      </c>
      <c r="S42" s="350">
        <v>0</v>
      </c>
      <c r="T42" s="350"/>
      <c r="U42" s="350"/>
      <c r="V42" s="350">
        <v>0</v>
      </c>
    </row>
    <row r="43" spans="2:22" ht="101.25" x14ac:dyDescent="0.2">
      <c r="B43" s="350"/>
      <c r="C43" s="351" t="s">
        <v>450</v>
      </c>
      <c r="D43" s="350" t="s">
        <v>147</v>
      </c>
      <c r="E43" s="350" t="s">
        <v>337</v>
      </c>
      <c r="F43" s="350" t="s">
        <v>425</v>
      </c>
      <c r="G43" s="429" t="s">
        <v>147</v>
      </c>
      <c r="H43" s="430"/>
      <c r="I43" s="431"/>
      <c r="J43" s="429"/>
      <c r="K43" s="430"/>
      <c r="L43" s="431"/>
      <c r="M43" s="429"/>
      <c r="N43" s="430"/>
      <c r="O43" s="431"/>
      <c r="P43" s="350"/>
      <c r="Q43" s="350"/>
      <c r="R43" s="350">
        <v>0</v>
      </c>
      <c r="S43" s="350">
        <v>0</v>
      </c>
      <c r="T43" s="350"/>
      <c r="U43" s="350"/>
      <c r="V43" s="350">
        <v>0</v>
      </c>
    </row>
    <row r="44" spans="2:22" ht="12.75" customHeight="1" x14ac:dyDescent="0.2">
      <c r="B44" s="349">
        <v>26</v>
      </c>
      <c r="C44" s="426" t="s">
        <v>22</v>
      </c>
      <c r="D44" s="427"/>
      <c r="E44" s="427"/>
      <c r="F44" s="427"/>
      <c r="G44" s="427"/>
      <c r="H44" s="427"/>
      <c r="I44" s="427"/>
      <c r="J44" s="427"/>
      <c r="K44" s="427"/>
      <c r="L44" s="427"/>
      <c r="M44" s="427"/>
      <c r="N44" s="427"/>
      <c r="O44" s="427"/>
      <c r="P44" s="427"/>
      <c r="Q44" s="427"/>
      <c r="R44" s="427"/>
      <c r="S44" s="427"/>
      <c r="T44" s="427"/>
      <c r="U44" s="427"/>
      <c r="V44" s="428"/>
    </row>
    <row r="45" spans="2:22" ht="45" x14ac:dyDescent="0.2">
      <c r="B45" s="350"/>
      <c r="C45" s="351" t="s">
        <v>451</v>
      </c>
      <c r="D45" s="350" t="s">
        <v>149</v>
      </c>
      <c r="E45" s="350" t="s">
        <v>19</v>
      </c>
      <c r="F45" s="350" t="s">
        <v>452</v>
      </c>
      <c r="G45" s="429" t="s">
        <v>149</v>
      </c>
      <c r="H45" s="430"/>
      <c r="I45" s="431"/>
      <c r="J45" s="429"/>
      <c r="K45" s="430"/>
      <c r="L45" s="431"/>
      <c r="M45" s="429"/>
      <c r="N45" s="430"/>
      <c r="O45" s="431"/>
      <c r="P45" s="350"/>
      <c r="Q45" s="350"/>
      <c r="R45" s="350">
        <v>0</v>
      </c>
      <c r="S45" s="350">
        <v>0</v>
      </c>
      <c r="T45" s="350"/>
      <c r="U45" s="350"/>
      <c r="V45" s="350">
        <v>0</v>
      </c>
    </row>
    <row r="46" spans="2:22" ht="101.25" x14ac:dyDescent="0.2">
      <c r="B46" s="350"/>
      <c r="C46" s="351" t="s">
        <v>277</v>
      </c>
      <c r="D46" s="350" t="s">
        <v>149</v>
      </c>
      <c r="E46" s="350" t="s">
        <v>19</v>
      </c>
      <c r="F46" s="350" t="s">
        <v>425</v>
      </c>
      <c r="G46" s="429" t="s">
        <v>149</v>
      </c>
      <c r="H46" s="430"/>
      <c r="I46" s="431"/>
      <c r="J46" s="429"/>
      <c r="K46" s="430"/>
      <c r="L46" s="431"/>
      <c r="M46" s="429"/>
      <c r="N46" s="430"/>
      <c r="O46" s="431"/>
      <c r="P46" s="350"/>
      <c r="Q46" s="350"/>
      <c r="R46" s="350">
        <v>0</v>
      </c>
      <c r="S46" s="350">
        <v>0</v>
      </c>
      <c r="T46" s="350"/>
      <c r="U46" s="350"/>
      <c r="V46" s="350">
        <v>0</v>
      </c>
    </row>
    <row r="47" spans="2:22" ht="101.25" x14ac:dyDescent="0.2">
      <c r="B47" s="350"/>
      <c r="C47" s="351" t="s">
        <v>453</v>
      </c>
      <c r="D47" s="350" t="s">
        <v>149</v>
      </c>
      <c r="E47" s="350" t="s">
        <v>19</v>
      </c>
      <c r="F47" s="350" t="s">
        <v>425</v>
      </c>
      <c r="G47" s="429" t="s">
        <v>149</v>
      </c>
      <c r="H47" s="430"/>
      <c r="I47" s="431"/>
      <c r="J47" s="429"/>
      <c r="K47" s="430"/>
      <c r="L47" s="431"/>
      <c r="M47" s="429"/>
      <c r="N47" s="430"/>
      <c r="O47" s="431"/>
      <c r="P47" s="350"/>
      <c r="Q47" s="350"/>
      <c r="R47" s="350">
        <v>0</v>
      </c>
      <c r="S47" s="350">
        <v>0</v>
      </c>
      <c r="T47" s="350"/>
      <c r="U47" s="350"/>
      <c r="V47" s="350">
        <v>0</v>
      </c>
    </row>
    <row r="48" spans="2:22" ht="101.25" x14ac:dyDescent="0.2">
      <c r="B48" s="350"/>
      <c r="C48" s="351" t="s">
        <v>454</v>
      </c>
      <c r="D48" s="350" t="s">
        <v>149</v>
      </c>
      <c r="E48" s="350" t="s">
        <v>19</v>
      </c>
      <c r="F48" s="350" t="s">
        <v>425</v>
      </c>
      <c r="G48" s="429" t="s">
        <v>149</v>
      </c>
      <c r="H48" s="430"/>
      <c r="I48" s="431"/>
      <c r="J48" s="429"/>
      <c r="K48" s="430"/>
      <c r="L48" s="431"/>
      <c r="M48" s="429"/>
      <c r="N48" s="430"/>
      <c r="O48" s="431"/>
      <c r="P48" s="350"/>
      <c r="Q48" s="350"/>
      <c r="R48" s="350">
        <v>0</v>
      </c>
      <c r="S48" s="350">
        <v>0</v>
      </c>
      <c r="T48" s="350"/>
      <c r="U48" s="350"/>
      <c r="V48" s="350">
        <v>0</v>
      </c>
    </row>
    <row r="49" spans="2:22" ht="101.25" x14ac:dyDescent="0.2">
      <c r="B49" s="350"/>
      <c r="C49" s="351" t="s">
        <v>455</v>
      </c>
      <c r="D49" s="350" t="s">
        <v>149</v>
      </c>
      <c r="E49" s="350" t="s">
        <v>19</v>
      </c>
      <c r="F49" s="350" t="s">
        <v>425</v>
      </c>
      <c r="G49" s="429" t="s">
        <v>149</v>
      </c>
      <c r="H49" s="430"/>
      <c r="I49" s="431"/>
      <c r="J49" s="429"/>
      <c r="K49" s="430"/>
      <c r="L49" s="431"/>
      <c r="M49" s="429"/>
      <c r="N49" s="430"/>
      <c r="O49" s="431"/>
      <c r="P49" s="350"/>
      <c r="Q49" s="350"/>
      <c r="R49" s="350">
        <v>0</v>
      </c>
      <c r="S49" s="350">
        <v>0</v>
      </c>
      <c r="T49" s="350"/>
      <c r="U49" s="350"/>
      <c r="V49" s="350">
        <v>0</v>
      </c>
    </row>
    <row r="50" spans="2:22" ht="101.25" x14ac:dyDescent="0.2">
      <c r="B50" s="350"/>
      <c r="C50" s="351" t="s">
        <v>456</v>
      </c>
      <c r="D50" s="350" t="s">
        <v>149</v>
      </c>
      <c r="E50" s="350" t="s">
        <v>19</v>
      </c>
      <c r="F50" s="350" t="s">
        <v>425</v>
      </c>
      <c r="G50" s="429" t="s">
        <v>149</v>
      </c>
      <c r="H50" s="430"/>
      <c r="I50" s="431"/>
      <c r="J50" s="429"/>
      <c r="K50" s="430"/>
      <c r="L50" s="431"/>
      <c r="M50" s="352"/>
      <c r="N50" s="352"/>
      <c r="O50" s="352"/>
      <c r="P50" s="352"/>
      <c r="Q50" s="352"/>
      <c r="R50" s="352"/>
      <c r="S50" s="352"/>
      <c r="T50" s="352"/>
      <c r="U50" s="352"/>
      <c r="V50" s="353"/>
    </row>
  </sheetData>
  <mergeCells count="120">
    <mergeCell ref="G49:I49"/>
    <mergeCell ref="J49:L49"/>
    <mergeCell ref="M49:O49"/>
    <mergeCell ref="G50:I50"/>
    <mergeCell ref="J50:L50"/>
    <mergeCell ref="G47:I47"/>
    <mergeCell ref="J47:L47"/>
    <mergeCell ref="M47:O47"/>
    <mergeCell ref="G48:I48"/>
    <mergeCell ref="J48:L48"/>
    <mergeCell ref="M48:O48"/>
    <mergeCell ref="C44:V44"/>
    <mergeCell ref="G45:I45"/>
    <mergeCell ref="J45:L45"/>
    <mergeCell ref="M45:O45"/>
    <mergeCell ref="G46:I46"/>
    <mergeCell ref="J46:L46"/>
    <mergeCell ref="M46:O46"/>
    <mergeCell ref="G42:I42"/>
    <mergeCell ref="J42:L42"/>
    <mergeCell ref="M42:O42"/>
    <mergeCell ref="G43:I43"/>
    <mergeCell ref="J43:L43"/>
    <mergeCell ref="M43:O43"/>
    <mergeCell ref="G40:I40"/>
    <mergeCell ref="J40:L40"/>
    <mergeCell ref="M40:O40"/>
    <mergeCell ref="G41:I41"/>
    <mergeCell ref="J41:L41"/>
    <mergeCell ref="M41:O41"/>
    <mergeCell ref="C37:V37"/>
    <mergeCell ref="G38:I38"/>
    <mergeCell ref="J38:L38"/>
    <mergeCell ref="M38:O38"/>
    <mergeCell ref="G39:I39"/>
    <mergeCell ref="J39:L39"/>
    <mergeCell ref="M39:O39"/>
    <mergeCell ref="G35:I35"/>
    <mergeCell ref="J35:L35"/>
    <mergeCell ref="M35:O35"/>
    <mergeCell ref="G36:I36"/>
    <mergeCell ref="J36:L36"/>
    <mergeCell ref="M36:O36"/>
    <mergeCell ref="G33:I33"/>
    <mergeCell ref="J33:L33"/>
    <mergeCell ref="M33:O33"/>
    <mergeCell ref="G34:I34"/>
    <mergeCell ref="J34:L34"/>
    <mergeCell ref="M34:O34"/>
    <mergeCell ref="G31:I31"/>
    <mergeCell ref="J31:L31"/>
    <mergeCell ref="M31:O31"/>
    <mergeCell ref="G32:I32"/>
    <mergeCell ref="J32:L32"/>
    <mergeCell ref="M32:O32"/>
    <mergeCell ref="C28:V28"/>
    <mergeCell ref="G29:I29"/>
    <mergeCell ref="J29:L29"/>
    <mergeCell ref="M29:O29"/>
    <mergeCell ref="G30:I30"/>
    <mergeCell ref="J30:L30"/>
    <mergeCell ref="M30:O30"/>
    <mergeCell ref="C24:V24"/>
    <mergeCell ref="G25:I25"/>
    <mergeCell ref="J25:L25"/>
    <mergeCell ref="M25:O25"/>
    <mergeCell ref="C26:V26"/>
    <mergeCell ref="G27:I27"/>
    <mergeCell ref="J27:L27"/>
    <mergeCell ref="M27:O27"/>
    <mergeCell ref="G22:I22"/>
    <mergeCell ref="J22:L22"/>
    <mergeCell ref="M22:O22"/>
    <mergeCell ref="G23:I23"/>
    <mergeCell ref="J23:L23"/>
    <mergeCell ref="M23:O23"/>
    <mergeCell ref="C19:V19"/>
    <mergeCell ref="G20:I20"/>
    <mergeCell ref="J20:L20"/>
    <mergeCell ref="M20:O20"/>
    <mergeCell ref="G21:I21"/>
    <mergeCell ref="J21:L21"/>
    <mergeCell ref="M21:O21"/>
    <mergeCell ref="G17:I17"/>
    <mergeCell ref="J17:L17"/>
    <mergeCell ref="M17:O17"/>
    <mergeCell ref="G18:I18"/>
    <mergeCell ref="J18:L18"/>
    <mergeCell ref="M18:O18"/>
    <mergeCell ref="C13:V13"/>
    <mergeCell ref="G14:I14"/>
    <mergeCell ref="J14:L14"/>
    <mergeCell ref="M14:O14"/>
    <mergeCell ref="C15:V15"/>
    <mergeCell ref="G16:I16"/>
    <mergeCell ref="J16:L16"/>
    <mergeCell ref="M16:O16"/>
    <mergeCell ref="V6:V7"/>
    <mergeCell ref="C9:V9"/>
    <mergeCell ref="C10:V10"/>
    <mergeCell ref="C11:V11"/>
    <mergeCell ref="G12:I12"/>
    <mergeCell ref="J12:L12"/>
    <mergeCell ref="M12:O12"/>
    <mergeCell ref="G6:I6"/>
    <mergeCell ref="J6:L6"/>
    <mergeCell ref="M6:O6"/>
    <mergeCell ref="P6:S6"/>
    <mergeCell ref="T6:T7"/>
    <mergeCell ref="U6:U7"/>
    <mergeCell ref="B2:V2"/>
    <mergeCell ref="B3:V3"/>
    <mergeCell ref="B4:V4"/>
    <mergeCell ref="B5:B7"/>
    <mergeCell ref="C5:C7"/>
    <mergeCell ref="D5:D7"/>
    <mergeCell ref="E5:E7"/>
    <mergeCell ref="F5:F7"/>
    <mergeCell ref="G5:O5"/>
    <mergeCell ref="P5:V5"/>
  </mergeCells>
  <pageMargins left="0.7" right="0.7" top="0.75" bottom="0.75" header="0" footer="0"/>
  <pageSetup paperSize="256" scale="85" orientation="landscape" horizontalDpi="4294967292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6"/>
  <sheetViews>
    <sheetView workbookViewId="0">
      <selection activeCell="D4" sqref="D4"/>
    </sheetView>
  </sheetViews>
  <sheetFormatPr defaultRowHeight="15" x14ac:dyDescent="0.25"/>
  <cols>
    <col min="1" max="1" width="4.28515625" customWidth="1"/>
    <col min="2" max="2" width="20.7109375" customWidth="1"/>
    <col min="3" max="3" width="18.7109375" customWidth="1"/>
    <col min="4" max="6" width="13.85546875" customWidth="1"/>
  </cols>
  <sheetData>
    <row r="1" spans="1:6" ht="15.75" thickBot="1" x14ac:dyDescent="0.3"/>
    <row r="2" spans="1:6" ht="51.75" thickBot="1" x14ac:dyDescent="0.3">
      <c r="A2" s="144" t="s">
        <v>1</v>
      </c>
      <c r="B2" s="145" t="s">
        <v>112</v>
      </c>
      <c r="C2" s="81" t="s">
        <v>113</v>
      </c>
      <c r="D2" s="145" t="s">
        <v>143</v>
      </c>
      <c r="E2" s="145" t="s">
        <v>144</v>
      </c>
      <c r="F2" s="145" t="s">
        <v>145</v>
      </c>
    </row>
    <row r="3" spans="1:6" ht="15.75" thickBot="1" x14ac:dyDescent="0.3">
      <c r="A3" s="146">
        <v>1</v>
      </c>
      <c r="B3" s="82">
        <v>2</v>
      </c>
      <c r="C3" s="147">
        <v>3</v>
      </c>
      <c r="D3" s="82">
        <v>4</v>
      </c>
      <c r="E3" s="82">
        <v>5</v>
      </c>
      <c r="F3" s="82">
        <v>6</v>
      </c>
    </row>
    <row r="4" spans="1:6" ht="77.25" thickBot="1" x14ac:dyDescent="0.3">
      <c r="A4" s="148">
        <v>1</v>
      </c>
      <c r="B4" s="159" t="str">
        <f>'RPJMD REV'!F21</f>
        <v>Menurunkan tingkat konflik antar masyarakat</v>
      </c>
      <c r="C4" s="83" t="str">
        <f>'Tabel 2.1'!E8</f>
        <v>Jumlah persentase penurunan Angka gangguan sosial, ideologi, politik, ekonomi, pertahanan dan keamanan</v>
      </c>
      <c r="D4" s="149" t="s">
        <v>146</v>
      </c>
      <c r="E4" s="149">
        <v>100</v>
      </c>
      <c r="F4" s="149"/>
    </row>
    <row r="5" spans="1:6" ht="64.5" thickBot="1" x14ac:dyDescent="0.3">
      <c r="A5" s="150">
        <v>2</v>
      </c>
      <c r="B5" s="155" t="str">
        <f>'RPJMD REV'!F20</f>
        <v>Meningkatnya Partisipasi  Organisasi Kemasyarakatan</v>
      </c>
      <c r="C5" s="83" t="s">
        <v>147</v>
      </c>
      <c r="D5" s="149" t="s">
        <v>148</v>
      </c>
      <c r="E5" s="149">
        <v>100</v>
      </c>
      <c r="F5" s="149"/>
    </row>
    <row r="6" spans="1:6" ht="39" thickBot="1" x14ac:dyDescent="0.3">
      <c r="A6" s="151">
        <v>3</v>
      </c>
      <c r="B6" s="156" t="str">
        <f>'RPJMD REV'!F19</f>
        <v xml:space="preserve">Meningkatkan pemahaman politik daerah </v>
      </c>
      <c r="C6" s="83" t="s">
        <v>149</v>
      </c>
      <c r="D6" s="149" t="s">
        <v>150</v>
      </c>
      <c r="E6" s="149">
        <v>100</v>
      </c>
      <c r="F6" s="149"/>
    </row>
  </sheetData>
  <conditionalFormatting sqref="B6">
    <cfRule type="cellIs" dxfId="40" priority="1" stopIfTrue="1" operator="equal">
      <formula>"(blank)"</formula>
    </cfRule>
  </conditionalFormatting>
  <conditionalFormatting sqref="B5">
    <cfRule type="cellIs" dxfId="39" priority="2" stopIfTrue="1" operator="equal">
      <formula>"(blank)"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L20"/>
  <sheetViews>
    <sheetView workbookViewId="0">
      <selection activeCell="M9" sqref="M9"/>
    </sheetView>
  </sheetViews>
  <sheetFormatPr defaultRowHeight="11.25" x14ac:dyDescent="0.2"/>
  <cols>
    <col min="1" max="1" width="4" style="51" customWidth="1"/>
    <col min="2" max="2" width="16.5703125" style="51" bestFit="1" customWidth="1"/>
    <col min="3" max="3" width="19.42578125" style="51" customWidth="1"/>
    <col min="4" max="4" width="9.28515625" style="51" customWidth="1"/>
    <col min="5" max="5" width="5.5703125" style="51" bestFit="1" customWidth="1"/>
    <col min="6" max="6" width="7.140625" style="51" bestFit="1" customWidth="1"/>
    <col min="7" max="7" width="8.5703125" style="51" bestFit="1" customWidth="1"/>
    <col min="8" max="8" width="14.7109375" style="51" bestFit="1" customWidth="1"/>
    <col min="9" max="9" width="15.7109375" style="51" customWidth="1"/>
    <col min="10" max="10" width="10.140625" style="51" bestFit="1" customWidth="1"/>
    <col min="11" max="16384" width="9.140625" style="51"/>
  </cols>
  <sheetData>
    <row r="2" spans="1:12" ht="12.75" x14ac:dyDescent="0.2">
      <c r="A2" s="438" t="s">
        <v>134</v>
      </c>
      <c r="B2" s="438"/>
      <c r="C2" s="438"/>
      <c r="D2" s="438"/>
      <c r="E2" s="438"/>
      <c r="F2" s="438"/>
      <c r="G2" s="438"/>
      <c r="H2" s="438"/>
      <c r="I2" s="438"/>
    </row>
    <row r="3" spans="1:12" ht="12.75" x14ac:dyDescent="0.2">
      <c r="A3" s="438" t="s">
        <v>135</v>
      </c>
      <c r="B3" s="438"/>
      <c r="C3" s="438"/>
      <c r="D3" s="438"/>
      <c r="E3" s="438"/>
      <c r="F3" s="438"/>
      <c r="G3" s="438"/>
      <c r="H3" s="438"/>
      <c r="I3" s="438"/>
    </row>
    <row r="4" spans="1:12" ht="12" thickBot="1" x14ac:dyDescent="0.25">
      <c r="A4" s="140"/>
      <c r="B4" s="140"/>
      <c r="C4" s="140"/>
      <c r="D4" s="140"/>
      <c r="E4" s="140"/>
      <c r="F4" s="140"/>
      <c r="G4" s="140"/>
      <c r="H4" s="140"/>
      <c r="I4" s="140"/>
    </row>
    <row r="5" spans="1:12" ht="19.5" customHeight="1" thickTop="1" x14ac:dyDescent="0.2">
      <c r="A5" s="439" t="s">
        <v>1</v>
      </c>
      <c r="B5" s="441" t="s">
        <v>131</v>
      </c>
      <c r="C5" s="441" t="s">
        <v>136</v>
      </c>
      <c r="D5" s="441" t="s">
        <v>165</v>
      </c>
      <c r="E5" s="441" t="s">
        <v>137</v>
      </c>
      <c r="F5" s="441"/>
      <c r="G5" s="441"/>
      <c r="H5" s="441" t="s">
        <v>138</v>
      </c>
      <c r="I5" s="443" t="s">
        <v>139</v>
      </c>
    </row>
    <row r="6" spans="1:12" ht="25.5" customHeight="1" thickBot="1" x14ac:dyDescent="0.25">
      <c r="A6" s="440"/>
      <c r="B6" s="442"/>
      <c r="C6" s="442"/>
      <c r="D6" s="442"/>
      <c r="E6" s="305" t="s">
        <v>46</v>
      </c>
      <c r="F6" s="305" t="s">
        <v>140</v>
      </c>
      <c r="G6" s="305" t="s">
        <v>141</v>
      </c>
      <c r="H6" s="442"/>
      <c r="I6" s="444"/>
    </row>
    <row r="7" spans="1:12" ht="12.75" thickTop="1" thickBot="1" x14ac:dyDescent="0.25">
      <c r="A7" s="306">
        <v>1</v>
      </c>
      <c r="B7" s="307">
        <v>2</v>
      </c>
      <c r="C7" s="307">
        <v>3</v>
      </c>
      <c r="D7" s="307">
        <v>4</v>
      </c>
      <c r="E7" s="307">
        <v>5</v>
      </c>
      <c r="F7" s="307">
        <v>6</v>
      </c>
      <c r="G7" s="307">
        <v>7</v>
      </c>
      <c r="H7" s="307">
        <v>8</v>
      </c>
      <c r="I7" s="308">
        <v>9</v>
      </c>
    </row>
    <row r="8" spans="1:12" s="141" customFormat="1" ht="68.25" thickTop="1" x14ac:dyDescent="0.25">
      <c r="A8" s="229">
        <v>1</v>
      </c>
      <c r="B8" s="230" t="str">
        <f>'RPJMD REV'!F21</f>
        <v>Menurunkan tingkat konflik antar masyarakat</v>
      </c>
      <c r="C8" s="231" t="str">
        <f>'Tabel 2.1'!E8</f>
        <v>Jumlah persentase penurunan Angka gangguan sosial, ideologi, politik, ekonomi, pertahanan dan keamanan</v>
      </c>
      <c r="D8" s="232">
        <v>1</v>
      </c>
      <c r="E8" s="232">
        <v>1</v>
      </c>
      <c r="F8" s="233" t="s">
        <v>166</v>
      </c>
      <c r="G8" s="234">
        <f>45-22/22*100%</f>
        <v>44</v>
      </c>
      <c r="H8" s="302">
        <v>6</v>
      </c>
      <c r="I8" s="235">
        <f>(300+44)/600*100</f>
        <v>57.333333333333336</v>
      </c>
      <c r="K8" s="141">
        <f>G8/H8</f>
        <v>7.333333333333333</v>
      </c>
    </row>
    <row r="9" spans="1:12" s="141" customFormat="1" ht="76.5" x14ac:dyDescent="0.25">
      <c r="A9" s="225">
        <v>3</v>
      </c>
      <c r="B9" s="53" t="str">
        <f>'RPJMD REV'!F20</f>
        <v>Meningkatnya Partisipasi  Organisasi Kemasyarakatan</v>
      </c>
      <c r="C9" s="142" t="s">
        <v>122</v>
      </c>
      <c r="D9" s="143">
        <v>0.2</v>
      </c>
      <c r="E9" s="143">
        <v>0.2</v>
      </c>
      <c r="F9" s="224" t="s">
        <v>167</v>
      </c>
      <c r="G9" s="299">
        <f>100/520*100</f>
        <v>19.230769230769234</v>
      </c>
      <c r="H9" s="303">
        <v>2.1</v>
      </c>
      <c r="I9" s="304">
        <f>59.23/210*100</f>
        <v>28.204761904761906</v>
      </c>
      <c r="K9" s="141">
        <f>G9/H9</f>
        <v>9.1575091575091587</v>
      </c>
    </row>
    <row r="10" spans="1:12" s="141" customFormat="1" ht="51.75" thickBot="1" x14ac:dyDescent="0.3">
      <c r="A10" s="226"/>
      <c r="B10" s="63" t="str">
        <f>'RPJMD REV'!F19</f>
        <v xml:space="preserve">Meningkatkan pemahaman politik daerah </v>
      </c>
      <c r="C10" s="157" t="s">
        <v>117</v>
      </c>
      <c r="D10" s="158">
        <v>0.03</v>
      </c>
      <c r="E10" s="300">
        <v>3.0000000000000001E-3</v>
      </c>
      <c r="F10" s="227" t="s">
        <v>168</v>
      </c>
      <c r="G10" s="300">
        <v>3.0000000000000001E-3</v>
      </c>
      <c r="H10" s="301">
        <v>2.0999999999999999E-3</v>
      </c>
      <c r="I10" s="228">
        <f>610/1838414*100</f>
        <v>3.3180774297845855E-2</v>
      </c>
      <c r="K10" s="141">
        <f t="shared" ref="K10" si="0">G10/H10</f>
        <v>1.4285714285714286</v>
      </c>
      <c r="L10" s="141">
        <f>0.3%*1838414</f>
        <v>5515.2420000000002</v>
      </c>
    </row>
    <row r="11" spans="1:12" ht="12" thickTop="1" x14ac:dyDescent="0.2"/>
    <row r="19" spans="8:8" x14ac:dyDescent="0.2">
      <c r="H19" s="297">
        <f>0.05%*1838414</f>
        <v>919.20699999999999</v>
      </c>
    </row>
    <row r="20" spans="8:8" x14ac:dyDescent="0.2">
      <c r="H20" s="298">
        <f>1000000/1838414</f>
        <v>0.54394711963681741</v>
      </c>
    </row>
  </sheetData>
  <mergeCells count="9">
    <mergeCell ref="A2:I2"/>
    <mergeCell ref="A3:I3"/>
    <mergeCell ref="A5:A6"/>
    <mergeCell ref="B5:B6"/>
    <mergeCell ref="C5:C6"/>
    <mergeCell ref="D5:D6"/>
    <mergeCell ref="E5:G5"/>
    <mergeCell ref="H5:H6"/>
    <mergeCell ref="I5:I6"/>
  </mergeCells>
  <conditionalFormatting sqref="B9">
    <cfRule type="cellIs" dxfId="38" priority="2" stopIfTrue="1" operator="equal">
      <formula>"(blank)"</formula>
    </cfRule>
  </conditionalFormatting>
  <conditionalFormatting sqref="B10">
    <cfRule type="cellIs" dxfId="37" priority="1" stopIfTrue="1" operator="equal">
      <formula>"(blank)"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6"/>
  <sheetViews>
    <sheetView topLeftCell="A12" workbookViewId="0">
      <selection activeCell="H29" sqref="H29"/>
    </sheetView>
  </sheetViews>
  <sheetFormatPr defaultRowHeight="11.25" x14ac:dyDescent="0.2"/>
  <cols>
    <col min="1" max="1" width="16.5703125" style="51" bestFit="1" customWidth="1"/>
    <col min="2" max="2" width="19.42578125" style="51" customWidth="1"/>
    <col min="3" max="3" width="10.42578125" style="51" customWidth="1"/>
    <col min="4" max="4" width="8.42578125" style="51" customWidth="1"/>
    <col min="5" max="5" width="16.85546875" style="51" customWidth="1"/>
    <col min="6" max="6" width="10" style="51" bestFit="1" customWidth="1"/>
    <col min="7" max="9" width="9.140625" style="51"/>
    <col min="10" max="10" width="19.140625" style="51" bestFit="1" customWidth="1"/>
    <col min="11" max="11" width="1.7109375" style="51" bestFit="1" customWidth="1"/>
    <col min="12" max="12" width="4.7109375" style="51" bestFit="1" customWidth="1"/>
    <col min="13" max="16384" width="9.140625" style="51"/>
  </cols>
  <sheetData>
    <row r="1" spans="1:12" ht="12" thickBot="1" x14ac:dyDescent="0.25"/>
    <row r="2" spans="1:12" ht="13.5" thickTop="1" x14ac:dyDescent="0.2">
      <c r="A2" s="438"/>
      <c r="B2" s="438"/>
      <c r="C2" s="438"/>
      <c r="D2" s="438"/>
      <c r="E2" s="438"/>
      <c r="J2" s="195" t="s">
        <v>160</v>
      </c>
      <c r="K2" s="445" t="s">
        <v>158</v>
      </c>
      <c r="L2" s="447">
        <v>1</v>
      </c>
    </row>
    <row r="3" spans="1:12" ht="13.5" thickBot="1" x14ac:dyDescent="0.25">
      <c r="A3" s="438"/>
      <c r="B3" s="438"/>
      <c r="C3" s="438"/>
      <c r="D3" s="438"/>
      <c r="E3" s="438"/>
      <c r="J3" s="196" t="s">
        <v>161</v>
      </c>
      <c r="K3" s="446"/>
      <c r="L3" s="448"/>
    </row>
    <row r="4" spans="1:12" ht="12.75" thickTop="1" thickBot="1" x14ac:dyDescent="0.25">
      <c r="A4" s="140"/>
      <c r="B4" s="140"/>
      <c r="C4" s="140"/>
      <c r="D4" s="140"/>
      <c r="E4" s="140"/>
    </row>
    <row r="5" spans="1:12" ht="34.5" customHeight="1" thickTop="1" thickBot="1" x14ac:dyDescent="0.25">
      <c r="A5" s="164" t="s">
        <v>131</v>
      </c>
      <c r="B5" s="165" t="s">
        <v>136</v>
      </c>
      <c r="C5" s="165" t="s">
        <v>44</v>
      </c>
      <c r="D5" s="165" t="s">
        <v>155</v>
      </c>
      <c r="E5" s="165" t="s">
        <v>140</v>
      </c>
      <c r="F5" s="166" t="s">
        <v>14</v>
      </c>
    </row>
    <row r="6" spans="1:12" s="170" customFormat="1" ht="7.5" customHeight="1" thickTop="1" thickBot="1" x14ac:dyDescent="0.2">
      <c r="A6" s="167">
        <v>1</v>
      </c>
      <c r="B6" s="168">
        <v>2</v>
      </c>
      <c r="C6" s="168">
        <v>3</v>
      </c>
      <c r="D6" s="168">
        <v>4</v>
      </c>
      <c r="E6" s="168">
        <v>5</v>
      </c>
      <c r="F6" s="169">
        <v>6</v>
      </c>
    </row>
    <row r="7" spans="1:12" s="141" customFormat="1" ht="100.5" customHeight="1" thickTop="1" thickBot="1" x14ac:dyDescent="0.3">
      <c r="A7" s="175" t="str">
        <f>'RPJMD REV'!F21</f>
        <v>Menurunkan tingkat konflik antar masyarakat</v>
      </c>
      <c r="B7" s="176" t="str">
        <f>'Tabel 2.1'!E8</f>
        <v>Jumlah persentase penurunan Angka gangguan sosial, ideologi, politik, ekonomi, pertahanan dan keamanan</v>
      </c>
      <c r="C7" s="177" t="s">
        <v>164</v>
      </c>
      <c r="D7" s="194">
        <v>100</v>
      </c>
      <c r="E7" s="192" t="s">
        <v>163</v>
      </c>
      <c r="F7" s="178">
        <f>45-22/22*100%</f>
        <v>44</v>
      </c>
      <c r="H7" s="171" t="s">
        <v>107</v>
      </c>
      <c r="I7" s="193" t="s">
        <v>123</v>
      </c>
    </row>
    <row r="8" spans="1:12" s="173" customFormat="1" ht="16.5" thickTop="1" thickBot="1" x14ac:dyDescent="0.3">
      <c r="A8" s="183"/>
      <c r="B8" s="184"/>
      <c r="C8" s="185"/>
      <c r="D8" s="186"/>
      <c r="E8" s="187"/>
      <c r="F8" s="188"/>
      <c r="H8" s="174"/>
    </row>
    <row r="9" spans="1:12" s="141" customFormat="1" ht="30.75" customHeight="1" thickTop="1" thickBot="1" x14ac:dyDescent="0.3">
      <c r="A9" s="164" t="s">
        <v>131</v>
      </c>
      <c r="B9" s="165" t="s">
        <v>136</v>
      </c>
      <c r="C9" s="165" t="s">
        <v>44</v>
      </c>
      <c r="D9" s="165" t="s">
        <v>155</v>
      </c>
      <c r="E9" s="165" t="s">
        <v>140</v>
      </c>
      <c r="F9" s="166" t="s">
        <v>14</v>
      </c>
      <c r="H9" s="172"/>
    </row>
    <row r="10" spans="1:12" s="141" customFormat="1" ht="11.25" customHeight="1" thickTop="1" thickBot="1" x14ac:dyDescent="0.3">
      <c r="A10" s="167">
        <v>1</v>
      </c>
      <c r="B10" s="168">
        <v>2</v>
      </c>
      <c r="C10" s="168">
        <v>3</v>
      </c>
      <c r="D10" s="168">
        <v>4</v>
      </c>
      <c r="E10" s="168">
        <v>5</v>
      </c>
      <c r="F10" s="169">
        <v>6</v>
      </c>
      <c r="H10" s="162"/>
    </row>
    <row r="11" spans="1:12" s="141" customFormat="1" ht="121.5" thickTop="1" thickBot="1" x14ac:dyDescent="0.3">
      <c r="A11" s="156" t="str">
        <f>'RPJMD REV'!F20</f>
        <v>Meningkatnya Partisipasi  Organisasi Kemasyarakatan</v>
      </c>
      <c r="B11" s="157" t="s">
        <v>122</v>
      </c>
      <c r="C11" s="158" t="s">
        <v>162</v>
      </c>
      <c r="D11" s="181">
        <v>0.5</v>
      </c>
      <c r="E11" s="182" t="s">
        <v>159</v>
      </c>
      <c r="F11" s="197">
        <f>100/520*100</f>
        <v>19.230769230769234</v>
      </c>
      <c r="H11" s="162" t="s">
        <v>108</v>
      </c>
      <c r="I11" s="193" t="s">
        <v>124</v>
      </c>
    </row>
    <row r="12" spans="1:12" s="141" customFormat="1" ht="16.5" thickTop="1" thickBot="1" x14ac:dyDescent="0.3">
      <c r="A12" s="189"/>
      <c r="B12" s="190"/>
      <c r="C12" s="185"/>
      <c r="D12" s="186"/>
      <c r="E12" s="191"/>
      <c r="F12" s="188"/>
      <c r="H12" s="172"/>
    </row>
    <row r="13" spans="1:12" s="141" customFormat="1" ht="30.75" customHeight="1" thickTop="1" thickBot="1" x14ac:dyDescent="0.3">
      <c r="A13" s="164" t="s">
        <v>131</v>
      </c>
      <c r="B13" s="165" t="s">
        <v>136</v>
      </c>
      <c r="C13" s="165" t="s">
        <v>44</v>
      </c>
      <c r="D13" s="165" t="s">
        <v>155</v>
      </c>
      <c r="E13" s="165" t="s">
        <v>140</v>
      </c>
      <c r="F13" s="166" t="s">
        <v>14</v>
      </c>
      <c r="H13" s="172"/>
    </row>
    <row r="14" spans="1:12" s="141" customFormat="1" ht="11.25" customHeight="1" thickTop="1" thickBot="1" x14ac:dyDescent="0.3">
      <c r="A14" s="167">
        <v>1</v>
      </c>
      <c r="B14" s="168">
        <v>2</v>
      </c>
      <c r="C14" s="168">
        <v>3</v>
      </c>
      <c r="D14" s="168">
        <v>4</v>
      </c>
      <c r="E14" s="168">
        <v>5</v>
      </c>
      <c r="F14" s="169">
        <v>6</v>
      </c>
      <c r="H14" s="162"/>
    </row>
    <row r="15" spans="1:12" s="141" customFormat="1" ht="106.5" thickTop="1" thickBot="1" x14ac:dyDescent="0.3">
      <c r="A15" s="179" t="str">
        <f>'RPJMD REV'!F19</f>
        <v xml:space="preserve">Meningkatkan pemahaman politik daerah </v>
      </c>
      <c r="B15" s="180" t="s">
        <v>117</v>
      </c>
      <c r="C15" s="177" t="s">
        <v>14</v>
      </c>
      <c r="D15" s="177">
        <v>0.03</v>
      </c>
      <c r="E15" s="199">
        <f>100/1838414*100%</f>
        <v>5.4394711963681737E-5</v>
      </c>
      <c r="F15" s="198">
        <f>100 /1838414*100</f>
        <v>5.4394711963681739E-3</v>
      </c>
      <c r="H15" s="162" t="s">
        <v>109</v>
      </c>
    </row>
    <row r="16" spans="1:12" ht="12" thickTop="1" x14ac:dyDescent="0.2"/>
  </sheetData>
  <mergeCells count="4">
    <mergeCell ref="K2:K3"/>
    <mergeCell ref="L2:L3"/>
    <mergeCell ref="A2:E2"/>
    <mergeCell ref="A3:E3"/>
  </mergeCells>
  <conditionalFormatting sqref="A11:A12 H7:H12">
    <cfRule type="cellIs" dxfId="36" priority="5" stopIfTrue="1" operator="equal">
      <formula>"(blank)"</formula>
    </cfRule>
  </conditionalFormatting>
  <conditionalFormatting sqref="A15">
    <cfRule type="cellIs" dxfId="35" priority="4" stopIfTrue="1" operator="equal">
      <formula>"(blank)"</formula>
    </cfRule>
  </conditionalFormatting>
  <conditionalFormatting sqref="H15">
    <cfRule type="cellIs" dxfId="34" priority="2" stopIfTrue="1" operator="equal">
      <formula>"(blank)"</formula>
    </cfRule>
  </conditionalFormatting>
  <conditionalFormatting sqref="H13:H14">
    <cfRule type="cellIs" dxfId="33" priority="1" stopIfTrue="1" operator="equal">
      <formula>"(blank)"</formula>
    </cfRule>
  </conditionalFormatting>
  <pageMargins left="0.7" right="0.7" top="0.75" bottom="0.75" header="0.3" footer="0.3"/>
  <pageSetup orientation="portrait" horizontalDpi="4294967293" verticalDpi="36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V21"/>
  <sheetViews>
    <sheetView topLeftCell="A20" zoomScale="60" zoomScaleNormal="60" workbookViewId="0">
      <selection activeCell="H21" activeCellId="2" sqref="H19 H20 H21"/>
    </sheetView>
  </sheetViews>
  <sheetFormatPr defaultRowHeight="15" x14ac:dyDescent="0.25"/>
  <cols>
    <col min="3" max="3" width="22" bestFit="1" customWidth="1"/>
    <col min="5" max="5" width="18.7109375" style="40" customWidth="1"/>
    <col min="6" max="6" width="9.140625" style="163"/>
    <col min="8" max="8" width="9.140625" style="40"/>
    <col min="10" max="10" width="9.140625" customWidth="1"/>
    <col min="11" max="11" width="9.140625" style="40"/>
    <col min="14" max="14" width="9.140625" style="40"/>
  </cols>
  <sheetData>
    <row r="1" spans="1:22" ht="105.75" thickBot="1" x14ac:dyDescent="0.3">
      <c r="A1" s="9" t="s">
        <v>33</v>
      </c>
      <c r="B1" s="9" t="s">
        <v>34</v>
      </c>
      <c r="C1" s="9" t="s">
        <v>35</v>
      </c>
      <c r="D1" s="10" t="s">
        <v>36</v>
      </c>
      <c r="E1" s="41" t="s">
        <v>37</v>
      </c>
      <c r="F1" s="160" t="s">
        <v>38</v>
      </c>
      <c r="G1" s="11" t="s">
        <v>39</v>
      </c>
      <c r="H1" s="34" t="s">
        <v>40</v>
      </c>
      <c r="I1" s="11" t="s">
        <v>41</v>
      </c>
      <c r="J1" s="11" t="s">
        <v>42</v>
      </c>
      <c r="K1" s="34" t="s">
        <v>43</v>
      </c>
      <c r="L1" s="11" t="s">
        <v>44</v>
      </c>
      <c r="M1" s="11" t="s">
        <v>45</v>
      </c>
      <c r="N1" s="34" t="s">
        <v>46</v>
      </c>
      <c r="O1" s="11" t="s">
        <v>47</v>
      </c>
      <c r="P1" s="11" t="s">
        <v>46</v>
      </c>
      <c r="Q1" s="11" t="s">
        <v>47</v>
      </c>
      <c r="R1" s="11" t="s">
        <v>46</v>
      </c>
      <c r="S1" s="11" t="s">
        <v>47</v>
      </c>
      <c r="T1" s="11" t="s">
        <v>46</v>
      </c>
      <c r="U1" s="12" t="s">
        <v>47</v>
      </c>
      <c r="V1" s="13" t="s">
        <v>48</v>
      </c>
    </row>
    <row r="2" spans="1:22" x14ac:dyDescent="0.25">
      <c r="A2" s="14">
        <v>1</v>
      </c>
      <c r="B2" s="14">
        <v>2</v>
      </c>
      <c r="C2" s="14">
        <v>3</v>
      </c>
      <c r="D2" s="15"/>
      <c r="E2" s="42">
        <v>4</v>
      </c>
      <c r="F2" s="161">
        <v>5</v>
      </c>
      <c r="G2" s="16">
        <v>6</v>
      </c>
      <c r="H2" s="35">
        <v>7</v>
      </c>
      <c r="I2" s="16">
        <v>8</v>
      </c>
      <c r="J2" s="16">
        <v>9</v>
      </c>
      <c r="K2" s="35">
        <v>10</v>
      </c>
      <c r="L2" s="16">
        <v>11</v>
      </c>
      <c r="M2" s="16">
        <v>12</v>
      </c>
      <c r="N2" s="35">
        <v>13</v>
      </c>
      <c r="O2" s="16">
        <v>14</v>
      </c>
      <c r="P2" s="16">
        <v>15</v>
      </c>
      <c r="Q2" s="16">
        <v>16</v>
      </c>
      <c r="R2" s="16">
        <v>17</v>
      </c>
      <c r="S2" s="16">
        <v>18</v>
      </c>
      <c r="T2" s="16">
        <v>19</v>
      </c>
      <c r="U2" s="17">
        <v>20</v>
      </c>
      <c r="V2" s="18">
        <v>22</v>
      </c>
    </row>
    <row r="3" spans="1:22" ht="180" hidden="1" customHeight="1" x14ac:dyDescent="0.25">
      <c r="A3" s="462" t="s">
        <v>49</v>
      </c>
      <c r="B3" s="462" t="s">
        <v>50</v>
      </c>
      <c r="C3" s="19"/>
      <c r="D3" s="20"/>
      <c r="E3" s="43" t="s">
        <v>51</v>
      </c>
      <c r="F3" s="162" t="s">
        <v>51</v>
      </c>
      <c r="G3" s="21" t="s">
        <v>52</v>
      </c>
      <c r="H3" s="43" t="s">
        <v>53</v>
      </c>
      <c r="I3" s="21" t="s">
        <v>54</v>
      </c>
      <c r="J3" s="21" t="s">
        <v>55</v>
      </c>
      <c r="K3" s="43" t="s">
        <v>56</v>
      </c>
      <c r="L3" s="21" t="s">
        <v>14</v>
      </c>
      <c r="M3" s="21"/>
      <c r="N3" s="36">
        <v>100</v>
      </c>
      <c r="O3" s="23">
        <v>764</v>
      </c>
      <c r="P3" s="22">
        <v>100</v>
      </c>
      <c r="Q3" s="23">
        <v>840</v>
      </c>
      <c r="R3" s="22">
        <v>100</v>
      </c>
      <c r="S3" s="23">
        <v>924</v>
      </c>
      <c r="T3" s="23">
        <v>100</v>
      </c>
      <c r="U3" s="23">
        <v>1016</v>
      </c>
      <c r="V3" s="24"/>
    </row>
    <row r="4" spans="1:22" ht="120" hidden="1" x14ac:dyDescent="0.25">
      <c r="A4" s="463"/>
      <c r="B4" s="463"/>
      <c r="C4" s="25"/>
      <c r="D4" s="25"/>
      <c r="E4" s="43" t="s">
        <v>57</v>
      </c>
      <c r="F4" s="162" t="s">
        <v>57</v>
      </c>
      <c r="G4" s="21" t="s">
        <v>58</v>
      </c>
      <c r="H4" s="43" t="s">
        <v>59</v>
      </c>
      <c r="I4" s="21" t="s">
        <v>60</v>
      </c>
      <c r="J4" s="21" t="s">
        <v>61</v>
      </c>
      <c r="K4" s="43" t="s">
        <v>62</v>
      </c>
      <c r="L4" s="21" t="s">
        <v>14</v>
      </c>
      <c r="M4" s="21"/>
      <c r="N4" s="37">
        <v>100</v>
      </c>
      <c r="O4" s="26">
        <v>276</v>
      </c>
      <c r="P4" s="26">
        <v>100</v>
      </c>
      <c r="Q4" s="26">
        <v>303</v>
      </c>
      <c r="R4" s="26">
        <v>100</v>
      </c>
      <c r="S4" s="26">
        <v>333</v>
      </c>
      <c r="T4" s="26">
        <v>100</v>
      </c>
      <c r="U4" s="27">
        <v>367</v>
      </c>
      <c r="V4" s="24"/>
    </row>
    <row r="5" spans="1:22" ht="195" hidden="1" x14ac:dyDescent="0.25">
      <c r="A5" s="463"/>
      <c r="B5" s="463"/>
      <c r="C5" s="25"/>
      <c r="D5" s="25"/>
      <c r="E5" s="43" t="s">
        <v>63</v>
      </c>
      <c r="F5" s="162" t="s">
        <v>63</v>
      </c>
      <c r="G5" s="21" t="s">
        <v>64</v>
      </c>
      <c r="H5" s="43" t="s">
        <v>64</v>
      </c>
      <c r="I5" s="21" t="s">
        <v>65</v>
      </c>
      <c r="J5" s="21" t="s">
        <v>66</v>
      </c>
      <c r="K5" s="43" t="s">
        <v>67</v>
      </c>
      <c r="L5" s="21"/>
      <c r="M5" s="21"/>
      <c r="N5" s="37">
        <v>100</v>
      </c>
      <c r="O5" s="26">
        <v>9000</v>
      </c>
      <c r="P5" s="26">
        <v>100</v>
      </c>
      <c r="Q5" s="26">
        <v>9000</v>
      </c>
      <c r="R5" s="26">
        <v>100</v>
      </c>
      <c r="S5" s="26">
        <v>9000</v>
      </c>
      <c r="T5" s="26">
        <v>100</v>
      </c>
      <c r="U5" s="27">
        <v>27000</v>
      </c>
      <c r="V5" s="24" t="s">
        <v>68</v>
      </c>
    </row>
    <row r="6" spans="1:22" ht="150" hidden="1" customHeight="1" x14ac:dyDescent="0.25">
      <c r="A6" s="463"/>
      <c r="B6" s="463"/>
      <c r="C6" s="25"/>
      <c r="D6" s="25"/>
      <c r="E6" s="43" t="s">
        <v>69</v>
      </c>
      <c r="F6" s="449" t="s">
        <v>70</v>
      </c>
      <c r="G6" s="452" t="s">
        <v>71</v>
      </c>
      <c r="H6" s="455" t="s">
        <v>72</v>
      </c>
      <c r="I6" s="452" t="s">
        <v>73</v>
      </c>
      <c r="J6" s="21" t="s">
        <v>74</v>
      </c>
      <c r="K6" s="43" t="s">
        <v>75</v>
      </c>
      <c r="L6" s="21" t="s">
        <v>14</v>
      </c>
      <c r="M6" s="21" t="s">
        <v>76</v>
      </c>
      <c r="N6" s="38" t="s">
        <v>77</v>
      </c>
      <c r="O6" s="28">
        <v>1800</v>
      </c>
      <c r="P6" s="28" t="s">
        <v>78</v>
      </c>
      <c r="Q6" s="28">
        <v>1900</v>
      </c>
      <c r="R6" s="28" t="s">
        <v>79</v>
      </c>
      <c r="S6" s="28">
        <v>2000</v>
      </c>
      <c r="T6" s="28" t="s">
        <v>79</v>
      </c>
      <c r="U6" s="29">
        <v>10500</v>
      </c>
      <c r="V6" s="24" t="s">
        <v>80</v>
      </c>
    </row>
    <row r="7" spans="1:22" ht="255" hidden="1" x14ac:dyDescent="0.25">
      <c r="A7" s="463"/>
      <c r="B7" s="463"/>
      <c r="C7" s="25"/>
      <c r="D7" s="25"/>
      <c r="E7" s="43" t="s">
        <v>81</v>
      </c>
      <c r="F7" s="450"/>
      <c r="G7" s="453"/>
      <c r="H7" s="456"/>
      <c r="I7" s="453"/>
      <c r="J7" s="21"/>
      <c r="K7" s="43" t="s">
        <v>82</v>
      </c>
      <c r="L7" s="21" t="s">
        <v>14</v>
      </c>
      <c r="M7" s="21"/>
      <c r="N7" s="38"/>
      <c r="O7" s="28"/>
      <c r="P7" s="28"/>
      <c r="Q7" s="28"/>
      <c r="R7" s="28"/>
      <c r="S7" s="28"/>
      <c r="T7" s="28"/>
      <c r="U7" s="29"/>
      <c r="V7" s="24" t="s">
        <v>80</v>
      </c>
    </row>
    <row r="8" spans="1:22" ht="240" hidden="1" x14ac:dyDescent="0.25">
      <c r="A8" s="463"/>
      <c r="B8" s="463"/>
      <c r="C8" s="25"/>
      <c r="D8" s="25"/>
      <c r="E8" s="43" t="s">
        <v>83</v>
      </c>
      <c r="F8" s="450"/>
      <c r="G8" s="453"/>
      <c r="H8" s="456"/>
      <c r="I8" s="453"/>
      <c r="J8" s="21"/>
      <c r="K8" s="43" t="s">
        <v>84</v>
      </c>
      <c r="L8" s="21" t="s">
        <v>14</v>
      </c>
      <c r="M8" s="21"/>
      <c r="N8" s="39"/>
      <c r="O8" s="24"/>
      <c r="P8" s="24"/>
      <c r="Q8" s="24"/>
      <c r="R8" s="24"/>
      <c r="S8" s="24"/>
      <c r="T8" s="24"/>
      <c r="U8" s="30"/>
      <c r="V8" s="24" t="s">
        <v>80</v>
      </c>
    </row>
    <row r="9" spans="1:22" ht="240" hidden="1" x14ac:dyDescent="0.25">
      <c r="A9" s="463"/>
      <c r="B9" s="463"/>
      <c r="C9" s="25"/>
      <c r="D9" s="25"/>
      <c r="E9" s="43"/>
      <c r="F9" s="450"/>
      <c r="G9" s="453"/>
      <c r="H9" s="456"/>
      <c r="I9" s="453"/>
      <c r="J9" s="21"/>
      <c r="K9" s="43" t="s">
        <v>85</v>
      </c>
      <c r="L9" s="21" t="s">
        <v>14</v>
      </c>
      <c r="M9" s="21"/>
      <c r="N9" s="39"/>
      <c r="O9" s="24"/>
      <c r="P9" s="24"/>
      <c r="Q9" s="24"/>
      <c r="R9" s="24"/>
      <c r="S9" s="24"/>
      <c r="T9" s="24"/>
      <c r="U9" s="30"/>
      <c r="V9" s="24" t="s">
        <v>80</v>
      </c>
    </row>
    <row r="10" spans="1:22" ht="225" hidden="1" x14ac:dyDescent="0.25">
      <c r="A10" s="463"/>
      <c r="B10" s="463"/>
      <c r="C10" s="25"/>
      <c r="D10" s="25"/>
      <c r="E10" s="43" t="s">
        <v>86</v>
      </c>
      <c r="F10" s="451"/>
      <c r="G10" s="454"/>
      <c r="H10" s="457"/>
      <c r="I10" s="454"/>
      <c r="J10" s="21"/>
      <c r="K10" s="43" t="s">
        <v>87</v>
      </c>
      <c r="L10" s="21" t="s">
        <v>14</v>
      </c>
      <c r="M10" s="21"/>
      <c r="N10" s="39"/>
      <c r="O10" s="24"/>
      <c r="P10" s="24"/>
      <c r="Q10" s="24"/>
      <c r="R10" s="24"/>
      <c r="S10" s="24"/>
      <c r="T10" s="24"/>
      <c r="U10" s="30"/>
      <c r="V10" s="24" t="s">
        <v>80</v>
      </c>
    </row>
    <row r="11" spans="1:22" hidden="1" x14ac:dyDescent="0.25">
      <c r="A11" s="463"/>
      <c r="B11" s="463"/>
      <c r="C11" s="25"/>
      <c r="D11" s="25"/>
      <c r="E11" s="458" t="s">
        <v>88</v>
      </c>
      <c r="F11" s="459" t="s">
        <v>89</v>
      </c>
      <c r="G11" s="452" t="s">
        <v>90</v>
      </c>
      <c r="H11" s="455" t="s">
        <v>91</v>
      </c>
      <c r="I11" s="460" t="s">
        <v>29</v>
      </c>
      <c r="J11" s="460" t="s">
        <v>92</v>
      </c>
      <c r="K11" s="458" t="s">
        <v>93</v>
      </c>
      <c r="L11" s="460" t="s">
        <v>14</v>
      </c>
      <c r="M11" s="460"/>
      <c r="N11" s="466">
        <v>90</v>
      </c>
      <c r="O11" s="464">
        <f>9850032000000/1000000000</f>
        <v>9850.0319999999992</v>
      </c>
      <c r="P11" s="464">
        <v>90</v>
      </c>
      <c r="Q11" s="464">
        <f>9900035000000/1000000000</f>
        <v>9900.0349999999999</v>
      </c>
      <c r="R11" s="464">
        <v>95</v>
      </c>
      <c r="S11" s="464">
        <f>9950035000000/1000000000</f>
        <v>9950.0349999999999</v>
      </c>
      <c r="T11" s="464">
        <v>95</v>
      </c>
      <c r="U11" s="465">
        <f>9950035000000/1000000000</f>
        <v>9950.0349999999999</v>
      </c>
      <c r="V11" s="461" t="s">
        <v>94</v>
      </c>
    </row>
    <row r="12" spans="1:22" hidden="1" x14ac:dyDescent="0.25">
      <c r="A12" s="463"/>
      <c r="B12" s="463"/>
      <c r="C12" s="25"/>
      <c r="D12" s="25"/>
      <c r="E12" s="458"/>
      <c r="F12" s="459"/>
      <c r="G12" s="453"/>
      <c r="H12" s="456"/>
      <c r="I12" s="460"/>
      <c r="J12" s="460"/>
      <c r="K12" s="458"/>
      <c r="L12" s="460"/>
      <c r="M12" s="460"/>
      <c r="N12" s="466"/>
      <c r="O12" s="464"/>
      <c r="P12" s="464"/>
      <c r="Q12" s="464"/>
      <c r="R12" s="464"/>
      <c r="S12" s="464"/>
      <c r="T12" s="464"/>
      <c r="U12" s="465"/>
      <c r="V12" s="461"/>
    </row>
    <row r="13" spans="1:22" hidden="1" x14ac:dyDescent="0.25">
      <c r="A13" s="463"/>
      <c r="B13" s="463"/>
      <c r="C13" s="25"/>
      <c r="D13" s="25"/>
      <c r="E13" s="458"/>
      <c r="F13" s="459"/>
      <c r="G13" s="453"/>
      <c r="H13" s="456"/>
      <c r="I13" s="460"/>
      <c r="J13" s="460"/>
      <c r="K13" s="458"/>
      <c r="L13" s="460"/>
      <c r="M13" s="460"/>
      <c r="N13" s="466"/>
      <c r="O13" s="464"/>
      <c r="P13" s="464"/>
      <c r="Q13" s="464"/>
      <c r="R13" s="464"/>
      <c r="S13" s="464"/>
      <c r="T13" s="464"/>
      <c r="U13" s="465"/>
      <c r="V13" s="461"/>
    </row>
    <row r="14" spans="1:22" hidden="1" x14ac:dyDescent="0.25">
      <c r="A14" s="463"/>
      <c r="B14" s="463"/>
      <c r="C14" s="25"/>
      <c r="D14" s="25"/>
      <c r="E14" s="458"/>
      <c r="F14" s="459"/>
      <c r="G14" s="453"/>
      <c r="H14" s="456"/>
      <c r="I14" s="460"/>
      <c r="J14" s="460"/>
      <c r="K14" s="458"/>
      <c r="L14" s="460"/>
      <c r="M14" s="460"/>
      <c r="N14" s="466"/>
      <c r="O14" s="464"/>
      <c r="P14" s="464"/>
      <c r="Q14" s="464"/>
      <c r="R14" s="464"/>
      <c r="S14" s="464"/>
      <c r="T14" s="464"/>
      <c r="U14" s="465"/>
      <c r="V14" s="461"/>
    </row>
    <row r="15" spans="1:22" hidden="1" x14ac:dyDescent="0.25">
      <c r="A15" s="463"/>
      <c r="B15" s="463"/>
      <c r="C15" s="25"/>
      <c r="D15" s="25"/>
      <c r="E15" s="458"/>
      <c r="F15" s="459"/>
      <c r="G15" s="454"/>
      <c r="H15" s="457"/>
      <c r="I15" s="460"/>
      <c r="J15" s="460"/>
      <c r="K15" s="458"/>
      <c r="L15" s="460"/>
      <c r="M15" s="460"/>
      <c r="N15" s="466"/>
      <c r="O15" s="464"/>
      <c r="P15" s="464"/>
      <c r="Q15" s="464"/>
      <c r="R15" s="464"/>
      <c r="S15" s="464"/>
      <c r="T15" s="464"/>
      <c r="U15" s="465"/>
      <c r="V15" s="461"/>
    </row>
    <row r="16" spans="1:22" ht="75" hidden="1" x14ac:dyDescent="0.25">
      <c r="A16" s="463"/>
      <c r="B16" s="463"/>
      <c r="C16" s="25"/>
      <c r="D16" s="25"/>
      <c r="E16" s="43" t="s">
        <v>95</v>
      </c>
      <c r="F16" s="162" t="s">
        <v>95</v>
      </c>
      <c r="G16" s="21" t="s">
        <v>95</v>
      </c>
      <c r="H16" s="43" t="s">
        <v>96</v>
      </c>
      <c r="I16" s="21" t="s">
        <v>97</v>
      </c>
      <c r="J16" s="21" t="s">
        <v>95</v>
      </c>
      <c r="K16" s="43" t="s">
        <v>98</v>
      </c>
      <c r="L16" s="21" t="s">
        <v>14</v>
      </c>
      <c r="M16" s="21"/>
      <c r="N16" s="36">
        <v>100</v>
      </c>
      <c r="O16" s="23">
        <v>52</v>
      </c>
      <c r="P16" s="22">
        <v>100</v>
      </c>
      <c r="Q16" s="23">
        <v>57</v>
      </c>
      <c r="R16" s="22">
        <v>100</v>
      </c>
      <c r="S16" s="23">
        <v>63</v>
      </c>
      <c r="T16" s="23">
        <v>100</v>
      </c>
      <c r="U16" s="23">
        <v>69</v>
      </c>
      <c r="V16" s="24"/>
    </row>
    <row r="17" spans="1:22" ht="105" hidden="1" x14ac:dyDescent="0.25">
      <c r="A17" s="463"/>
      <c r="B17" s="463"/>
      <c r="C17" s="25"/>
      <c r="D17" s="25"/>
      <c r="E17" s="43" t="s">
        <v>99</v>
      </c>
      <c r="F17" s="162" t="s">
        <v>99</v>
      </c>
      <c r="G17" s="21" t="s">
        <v>99</v>
      </c>
      <c r="H17" s="43" t="s">
        <v>100</v>
      </c>
      <c r="I17" s="21" t="s">
        <v>101</v>
      </c>
      <c r="J17" s="21" t="s">
        <v>99</v>
      </c>
      <c r="K17" s="43" t="s">
        <v>102</v>
      </c>
      <c r="L17" s="21" t="s">
        <v>14</v>
      </c>
      <c r="M17" s="21"/>
      <c r="N17" s="36">
        <v>100</v>
      </c>
      <c r="O17" s="23">
        <v>75</v>
      </c>
      <c r="P17" s="22">
        <v>100</v>
      </c>
      <c r="Q17" s="23">
        <v>80</v>
      </c>
      <c r="R17" s="22">
        <v>100</v>
      </c>
      <c r="S17" s="23">
        <v>80</v>
      </c>
      <c r="T17" s="23">
        <v>100</v>
      </c>
      <c r="U17" s="23">
        <v>80</v>
      </c>
      <c r="V17" s="24"/>
    </row>
    <row r="18" spans="1:22" ht="165" hidden="1" x14ac:dyDescent="0.25">
      <c r="A18" s="463"/>
      <c r="B18" s="463"/>
      <c r="C18" s="25"/>
      <c r="D18" s="25"/>
      <c r="E18" s="43" t="s">
        <v>103</v>
      </c>
      <c r="F18" s="162" t="s">
        <v>103</v>
      </c>
      <c r="G18" s="21" t="s">
        <v>103</v>
      </c>
      <c r="H18" s="43" t="s">
        <v>104</v>
      </c>
      <c r="I18" s="21" t="s">
        <v>105</v>
      </c>
      <c r="J18" s="21" t="s">
        <v>103</v>
      </c>
      <c r="K18" s="43" t="s">
        <v>106</v>
      </c>
      <c r="L18" s="21" t="s">
        <v>14</v>
      </c>
      <c r="M18" s="21"/>
      <c r="N18" s="36">
        <v>100</v>
      </c>
      <c r="O18" s="23">
        <v>75</v>
      </c>
      <c r="P18" s="22">
        <v>100</v>
      </c>
      <c r="Q18" s="23">
        <v>83</v>
      </c>
      <c r="R18" s="22">
        <v>100</v>
      </c>
      <c r="S18" s="23">
        <v>91</v>
      </c>
      <c r="T18" s="23">
        <v>100</v>
      </c>
      <c r="U18" s="23">
        <v>100</v>
      </c>
      <c r="V18" s="24"/>
    </row>
    <row r="19" spans="1:22" ht="255" x14ac:dyDescent="0.25">
      <c r="A19" s="463"/>
      <c r="B19" s="463"/>
      <c r="C19" s="31"/>
      <c r="D19" s="31"/>
      <c r="E19" s="43" t="s">
        <v>19</v>
      </c>
      <c r="F19" s="162" t="s">
        <v>107</v>
      </c>
      <c r="G19" s="6" t="s">
        <v>20</v>
      </c>
      <c r="H19" s="43" t="s">
        <v>21</v>
      </c>
      <c r="I19" s="8" t="s">
        <v>22</v>
      </c>
      <c r="J19" s="6" t="s">
        <v>23</v>
      </c>
      <c r="K19" s="44" t="s">
        <v>13</v>
      </c>
      <c r="L19" s="6" t="s">
        <v>14</v>
      </c>
      <c r="M19" s="5" t="s">
        <v>15</v>
      </c>
      <c r="N19" s="36">
        <v>3</v>
      </c>
      <c r="O19" s="32">
        <v>600</v>
      </c>
      <c r="P19" s="7">
        <v>3</v>
      </c>
      <c r="Q19" s="32">
        <v>600</v>
      </c>
      <c r="R19" s="7">
        <v>3</v>
      </c>
      <c r="S19" s="32">
        <v>600</v>
      </c>
      <c r="T19" s="32">
        <v>9</v>
      </c>
      <c r="U19" s="32">
        <v>600</v>
      </c>
      <c r="V19" s="7"/>
    </row>
    <row r="20" spans="1:22" ht="195" x14ac:dyDescent="0.25">
      <c r="A20" s="463"/>
      <c r="B20" s="463"/>
      <c r="C20" s="31"/>
      <c r="D20" s="31"/>
      <c r="E20" s="43" t="s">
        <v>108</v>
      </c>
      <c r="F20" s="162" t="s">
        <v>108</v>
      </c>
      <c r="G20" s="6" t="s">
        <v>24</v>
      </c>
      <c r="H20" s="43" t="s">
        <v>25</v>
      </c>
      <c r="I20" s="8" t="s">
        <v>26</v>
      </c>
      <c r="J20" s="6"/>
      <c r="K20" s="45" t="s">
        <v>16</v>
      </c>
      <c r="L20" s="6" t="s">
        <v>17</v>
      </c>
      <c r="M20" s="6" t="s">
        <v>18</v>
      </c>
      <c r="N20" s="36">
        <v>200</v>
      </c>
      <c r="O20" s="32">
        <v>800</v>
      </c>
      <c r="P20" s="7">
        <v>250</v>
      </c>
      <c r="Q20" s="32">
        <v>850</v>
      </c>
      <c r="R20" s="7">
        <v>300</v>
      </c>
      <c r="S20" s="32">
        <v>900</v>
      </c>
      <c r="T20" s="32">
        <v>300</v>
      </c>
      <c r="U20" s="32">
        <v>900</v>
      </c>
      <c r="V20" s="7"/>
    </row>
    <row r="21" spans="1:22" ht="195" x14ac:dyDescent="0.25">
      <c r="A21" s="463"/>
      <c r="B21" s="463"/>
      <c r="C21" s="31"/>
      <c r="D21" s="31"/>
      <c r="E21" s="43" t="s">
        <v>12</v>
      </c>
      <c r="F21" s="162" t="s">
        <v>109</v>
      </c>
      <c r="G21" s="6" t="s">
        <v>27</v>
      </c>
      <c r="H21" s="43" t="s">
        <v>28</v>
      </c>
      <c r="I21" s="8" t="s">
        <v>29</v>
      </c>
      <c r="J21" s="6" t="s">
        <v>30</v>
      </c>
      <c r="K21" s="43" t="s">
        <v>31</v>
      </c>
      <c r="L21" s="6" t="s">
        <v>14</v>
      </c>
      <c r="M21" s="6" t="s">
        <v>32</v>
      </c>
      <c r="N21" s="36">
        <v>20</v>
      </c>
      <c r="O21" s="32">
        <v>1800</v>
      </c>
      <c r="P21" s="7">
        <v>20</v>
      </c>
      <c r="Q21" s="32">
        <v>1900</v>
      </c>
      <c r="R21" s="7">
        <v>20</v>
      </c>
      <c r="S21" s="32">
        <v>2000</v>
      </c>
      <c r="T21" s="7">
        <v>20</v>
      </c>
      <c r="U21" s="32">
        <v>2100</v>
      </c>
      <c r="V21" s="7"/>
    </row>
  </sheetData>
  <mergeCells count="25">
    <mergeCell ref="V11:V15"/>
    <mergeCell ref="E14:E15"/>
    <mergeCell ref="A3:A21"/>
    <mergeCell ref="B3:B21"/>
    <mergeCell ref="P11:P15"/>
    <mergeCell ref="Q11:Q15"/>
    <mergeCell ref="R11:R15"/>
    <mergeCell ref="S11:S15"/>
    <mergeCell ref="T11:T15"/>
    <mergeCell ref="U11:U15"/>
    <mergeCell ref="J11:J15"/>
    <mergeCell ref="K11:K15"/>
    <mergeCell ref="L11:L15"/>
    <mergeCell ref="M11:M15"/>
    <mergeCell ref="N11:N15"/>
    <mergeCell ref="O11:O15"/>
    <mergeCell ref="F6:F10"/>
    <mergeCell ref="G6:G10"/>
    <mergeCell ref="H6:H10"/>
    <mergeCell ref="I6:I10"/>
    <mergeCell ref="E11:E13"/>
    <mergeCell ref="F11:F15"/>
    <mergeCell ref="G11:G15"/>
    <mergeCell ref="H11:H15"/>
    <mergeCell ref="I11:I15"/>
  </mergeCells>
  <conditionalFormatting sqref="V1 E2:V2 E1:I1 L1:M1">
    <cfRule type="cellIs" dxfId="32" priority="33" stopIfTrue="1" operator="equal">
      <formula>"(blank)"</formula>
    </cfRule>
  </conditionalFormatting>
  <conditionalFormatting sqref="N1:U1">
    <cfRule type="cellIs" dxfId="31" priority="32" stopIfTrue="1" operator="equal">
      <formula>"(blank)"</formula>
    </cfRule>
  </conditionalFormatting>
  <conditionalFormatting sqref="J1:K1">
    <cfRule type="cellIs" dxfId="30" priority="31" stopIfTrue="1" operator="equal">
      <formula>"(blank)"</formula>
    </cfRule>
  </conditionalFormatting>
  <conditionalFormatting sqref="N6:V6 I3:M3 H5:M5 N7:U10 V7:V11 E7:E10 J7:L10 V20">
    <cfRule type="cellIs" dxfId="29" priority="30" stopIfTrue="1" operator="equal">
      <formula>"(blank)"</formula>
    </cfRule>
  </conditionalFormatting>
  <conditionalFormatting sqref="E6:K6 M6">
    <cfRule type="cellIs" dxfId="28" priority="29" stopIfTrue="1" operator="equal">
      <formula>"(blank)"</formula>
    </cfRule>
  </conditionalFormatting>
  <conditionalFormatting sqref="H3">
    <cfRule type="cellIs" dxfId="27" priority="28" stopIfTrue="1" operator="equal">
      <formula>"(blank)"</formula>
    </cfRule>
  </conditionalFormatting>
  <conditionalFormatting sqref="G5">
    <cfRule type="cellIs" dxfId="26" priority="27" stopIfTrue="1" operator="equal">
      <formula>"(blank)"</formula>
    </cfRule>
  </conditionalFormatting>
  <conditionalFormatting sqref="H4:U4">
    <cfRule type="cellIs" dxfId="25" priority="24" stopIfTrue="1" operator="equal">
      <formula>"(blank)"</formula>
    </cfRule>
  </conditionalFormatting>
  <conditionalFormatting sqref="E5">
    <cfRule type="cellIs" dxfId="24" priority="26" stopIfTrue="1" operator="equal">
      <formula>"(blank)"</formula>
    </cfRule>
  </conditionalFormatting>
  <conditionalFormatting sqref="F5">
    <cfRule type="cellIs" dxfId="23" priority="25" stopIfTrue="1" operator="equal">
      <formula>"(blank)"</formula>
    </cfRule>
  </conditionalFormatting>
  <conditionalFormatting sqref="L21:M21 E19:H19 L19 J19 E20:U20">
    <cfRule type="cellIs" dxfId="22" priority="23" stopIfTrue="1" operator="equal">
      <formula>"(blank)"</formula>
    </cfRule>
  </conditionalFormatting>
  <conditionalFormatting sqref="E21:H21 J21">
    <cfRule type="cellIs" dxfId="21" priority="22" stopIfTrue="1" operator="equal">
      <formula>"(blank)"</formula>
    </cfRule>
  </conditionalFormatting>
  <conditionalFormatting sqref="E11:K11 M11">
    <cfRule type="cellIs" dxfId="20" priority="21" stopIfTrue="1" operator="equal">
      <formula>"(blank)"</formula>
    </cfRule>
  </conditionalFormatting>
  <conditionalFormatting sqref="E14">
    <cfRule type="cellIs" dxfId="19" priority="20" stopIfTrue="1" operator="equal">
      <formula>"(blank)"</formula>
    </cfRule>
  </conditionalFormatting>
  <conditionalFormatting sqref="L11">
    <cfRule type="cellIs" dxfId="18" priority="19" stopIfTrue="1" operator="equal">
      <formula>"(blank)"</formula>
    </cfRule>
  </conditionalFormatting>
  <conditionalFormatting sqref="N11">
    <cfRule type="cellIs" dxfId="17" priority="18" stopIfTrue="1" operator="equal">
      <formula>"(blank)"</formula>
    </cfRule>
  </conditionalFormatting>
  <conditionalFormatting sqref="O11">
    <cfRule type="cellIs" dxfId="16" priority="17" stopIfTrue="1" operator="equal">
      <formula>"(blank)"</formula>
    </cfRule>
  </conditionalFormatting>
  <conditionalFormatting sqref="Q11">
    <cfRule type="cellIs" dxfId="15" priority="16" stopIfTrue="1" operator="equal">
      <formula>"(blank)"</formula>
    </cfRule>
  </conditionalFormatting>
  <conditionalFormatting sqref="S11">
    <cfRule type="cellIs" dxfId="14" priority="15" stopIfTrue="1" operator="equal">
      <formula>"(blank)"</formula>
    </cfRule>
  </conditionalFormatting>
  <conditionalFormatting sqref="R11">
    <cfRule type="cellIs" dxfId="13" priority="13" stopIfTrue="1" operator="equal">
      <formula>"(blank)"</formula>
    </cfRule>
  </conditionalFormatting>
  <conditionalFormatting sqref="P11">
    <cfRule type="cellIs" dxfId="12" priority="14" stopIfTrue="1" operator="equal">
      <formula>"(blank)"</formula>
    </cfRule>
  </conditionalFormatting>
  <conditionalFormatting sqref="T11">
    <cfRule type="cellIs" dxfId="11" priority="11" stopIfTrue="1" operator="equal">
      <formula>"(blank)"</formula>
    </cfRule>
  </conditionalFormatting>
  <conditionalFormatting sqref="U11">
    <cfRule type="cellIs" dxfId="10" priority="12" stopIfTrue="1" operator="equal">
      <formula>"(blank)"</formula>
    </cfRule>
  </conditionalFormatting>
  <conditionalFormatting sqref="L6">
    <cfRule type="cellIs" dxfId="9" priority="10" stopIfTrue="1" operator="equal">
      <formula>"(blank)"</formula>
    </cfRule>
  </conditionalFormatting>
  <conditionalFormatting sqref="I19">
    <cfRule type="cellIs" dxfId="8" priority="9" stopIfTrue="1" operator="equal">
      <formula>"(blank)"</formula>
    </cfRule>
  </conditionalFormatting>
  <conditionalFormatting sqref="V19">
    <cfRule type="cellIs" dxfId="7" priority="8" stopIfTrue="1" operator="equal">
      <formula>"(blank)"</formula>
    </cfRule>
  </conditionalFormatting>
  <conditionalFormatting sqref="N19:U19">
    <cfRule type="cellIs" dxfId="6" priority="7" stopIfTrue="1" operator="equal">
      <formula>"(blank)"</formula>
    </cfRule>
  </conditionalFormatting>
  <conditionalFormatting sqref="I21">
    <cfRule type="cellIs" dxfId="5" priority="6" stopIfTrue="1" operator="equal">
      <formula>"(blank)"</formula>
    </cfRule>
  </conditionalFormatting>
  <conditionalFormatting sqref="K21">
    <cfRule type="cellIs" dxfId="4" priority="5" stopIfTrue="1" operator="equal">
      <formula>"(blank)"</formula>
    </cfRule>
  </conditionalFormatting>
  <conditionalFormatting sqref="V21">
    <cfRule type="cellIs" dxfId="3" priority="4" stopIfTrue="1" operator="equal">
      <formula>"(blank)"</formula>
    </cfRule>
  </conditionalFormatting>
  <conditionalFormatting sqref="N21:U21">
    <cfRule type="cellIs" dxfId="2" priority="3" stopIfTrue="1" operator="equal">
      <formula>"(blank)"</formula>
    </cfRule>
  </conditionalFormatting>
  <conditionalFormatting sqref="K19">
    <cfRule type="cellIs" dxfId="1" priority="2" stopIfTrue="1" operator="equal">
      <formula>"(blank)"</formula>
    </cfRule>
  </conditionalFormatting>
  <conditionalFormatting sqref="M19">
    <cfRule type="cellIs" dxfId="0" priority="1" stopIfTrue="1" operator="equal">
      <formula>"(blank)"</formula>
    </cfRule>
  </conditionalFormatting>
  <pageMargins left="0.2" right="0.2" top="0.25" bottom="0.25" header="0" footer="0"/>
  <pageSetup paperSize="256" scale="75" orientation="landscape" horizontalDpi="4294967292" verticalDpi="36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9FBC5E-9567-4AAF-977C-11FC274A4B7D}">
  <dimension ref="A1:Q18"/>
  <sheetViews>
    <sheetView topLeftCell="B23" workbookViewId="0">
      <selection activeCell="I7" sqref="I7"/>
    </sheetView>
  </sheetViews>
  <sheetFormatPr defaultRowHeight="15" x14ac:dyDescent="0.25"/>
  <cols>
    <col min="1" max="1" width="4.5703125" customWidth="1"/>
    <col min="2" max="2" width="11.7109375" customWidth="1"/>
    <col min="3" max="4" width="11.140625" customWidth="1"/>
    <col min="5" max="5" width="12.140625" customWidth="1"/>
    <col min="7" max="7" width="10.5703125" customWidth="1"/>
    <col min="8" max="8" width="24" customWidth="1"/>
    <col min="9" max="9" width="25.140625" customWidth="1"/>
  </cols>
  <sheetData>
    <row r="1" spans="1:17" ht="15.75" thickBot="1" x14ac:dyDescent="0.3"/>
    <row r="2" spans="1:17" ht="35.25" customHeight="1" thickTop="1" x14ac:dyDescent="0.25">
      <c r="A2" s="480" t="s">
        <v>318</v>
      </c>
      <c r="B2" s="478" t="s">
        <v>319</v>
      </c>
      <c r="C2" s="478" t="s">
        <v>320</v>
      </c>
      <c r="D2" s="478" t="s">
        <v>321</v>
      </c>
      <c r="E2" s="478" t="s">
        <v>322</v>
      </c>
      <c r="F2" s="478" t="s">
        <v>323</v>
      </c>
      <c r="G2" s="478" t="s">
        <v>324</v>
      </c>
      <c r="H2" s="478" t="s">
        <v>325</v>
      </c>
      <c r="I2" s="478" t="s">
        <v>326</v>
      </c>
      <c r="J2" s="478" t="s">
        <v>3</v>
      </c>
      <c r="K2" s="478" t="s">
        <v>327</v>
      </c>
      <c r="L2" s="478" t="s">
        <v>4</v>
      </c>
      <c r="M2" s="478"/>
      <c r="N2" s="478"/>
      <c r="O2" s="478"/>
      <c r="P2" s="478"/>
      <c r="Q2" s="479"/>
    </row>
    <row r="3" spans="1:17" x14ac:dyDescent="0.25">
      <c r="A3" s="481"/>
      <c r="B3" s="482"/>
      <c r="C3" s="482"/>
      <c r="D3" s="482"/>
      <c r="E3" s="482"/>
      <c r="F3" s="482"/>
      <c r="G3" s="482"/>
      <c r="H3" s="482"/>
      <c r="I3" s="482"/>
      <c r="J3" s="482"/>
      <c r="K3" s="482"/>
      <c r="L3" s="323" t="s">
        <v>6</v>
      </c>
      <c r="M3" s="323" t="s">
        <v>7</v>
      </c>
      <c r="N3" s="323" t="s">
        <v>8</v>
      </c>
      <c r="O3" s="323" t="s">
        <v>9</v>
      </c>
      <c r="P3" s="323" t="s">
        <v>10</v>
      </c>
      <c r="Q3" s="324" t="s">
        <v>11</v>
      </c>
    </row>
    <row r="4" spans="1:17" ht="15.75" thickBot="1" x14ac:dyDescent="0.3">
      <c r="A4" s="325">
        <v>1</v>
      </c>
      <c r="B4" s="326">
        <v>2</v>
      </c>
      <c r="C4" s="326">
        <v>3</v>
      </c>
      <c r="D4" s="326">
        <v>4</v>
      </c>
      <c r="E4" s="326">
        <v>5</v>
      </c>
      <c r="F4" s="326">
        <v>6</v>
      </c>
      <c r="G4" s="326">
        <v>7</v>
      </c>
      <c r="H4" s="326">
        <v>8</v>
      </c>
      <c r="I4" s="327">
        <v>9</v>
      </c>
      <c r="J4" s="327">
        <v>10</v>
      </c>
      <c r="K4" s="327">
        <v>11</v>
      </c>
      <c r="L4" s="327">
        <v>12</v>
      </c>
      <c r="M4" s="327">
        <v>13</v>
      </c>
      <c r="N4" s="327">
        <v>14</v>
      </c>
      <c r="O4" s="327">
        <v>15</v>
      </c>
      <c r="P4" s="327">
        <v>16</v>
      </c>
      <c r="Q4" s="328">
        <v>17</v>
      </c>
    </row>
    <row r="5" spans="1:17" ht="51.75" thickTop="1" x14ac:dyDescent="0.25">
      <c r="A5" s="475">
        <v>1</v>
      </c>
      <c r="B5" s="474" t="s">
        <v>29</v>
      </c>
      <c r="C5" s="473" t="s">
        <v>328</v>
      </c>
      <c r="D5" s="474" t="s">
        <v>12</v>
      </c>
      <c r="E5" s="477" t="s">
        <v>30</v>
      </c>
      <c r="F5" s="474" t="s">
        <v>329</v>
      </c>
      <c r="G5" s="473" t="s">
        <v>330</v>
      </c>
      <c r="H5" s="320" t="s">
        <v>248</v>
      </c>
      <c r="I5" s="321" t="s">
        <v>331</v>
      </c>
      <c r="J5" s="474" t="s">
        <v>332</v>
      </c>
      <c r="K5" s="320">
        <v>12</v>
      </c>
      <c r="L5" s="320">
        <v>12</v>
      </c>
      <c r="M5" s="320">
        <v>12</v>
      </c>
      <c r="N5" s="320">
        <v>12</v>
      </c>
      <c r="O5" s="320">
        <v>12</v>
      </c>
      <c r="P5" s="320">
        <v>12</v>
      </c>
      <c r="Q5" s="322">
        <v>12</v>
      </c>
    </row>
    <row r="6" spans="1:17" ht="38.25" x14ac:dyDescent="0.25">
      <c r="A6" s="476"/>
      <c r="B6" s="467"/>
      <c r="C6" s="469"/>
      <c r="D6" s="467"/>
      <c r="E6" s="471"/>
      <c r="F6" s="467"/>
      <c r="G6" s="469"/>
      <c r="H6" s="309" t="s">
        <v>244</v>
      </c>
      <c r="I6" s="312" t="s">
        <v>333</v>
      </c>
      <c r="J6" s="467"/>
      <c r="K6" s="309">
        <v>12</v>
      </c>
      <c r="L6" s="309">
        <v>12</v>
      </c>
      <c r="M6" s="309">
        <v>12</v>
      </c>
      <c r="N6" s="309">
        <v>12</v>
      </c>
      <c r="O6" s="309">
        <v>12</v>
      </c>
      <c r="P6" s="309">
        <v>12</v>
      </c>
      <c r="Q6" s="311">
        <v>12</v>
      </c>
    </row>
    <row r="7" spans="1:17" ht="51" x14ac:dyDescent="0.25">
      <c r="A7" s="476"/>
      <c r="B7" s="467"/>
      <c r="C7" s="469"/>
      <c r="D7" s="467"/>
      <c r="E7" s="471"/>
      <c r="F7" s="467"/>
      <c r="G7" s="469"/>
      <c r="H7" s="309" t="s">
        <v>251</v>
      </c>
      <c r="I7" s="312" t="s">
        <v>334</v>
      </c>
      <c r="J7" s="467"/>
      <c r="K7" s="309">
        <v>12</v>
      </c>
      <c r="L7" s="309">
        <v>12</v>
      </c>
      <c r="M7" s="309">
        <v>12</v>
      </c>
      <c r="N7" s="309">
        <v>12</v>
      </c>
      <c r="O7" s="309">
        <v>12</v>
      </c>
      <c r="P7" s="309">
        <v>12</v>
      </c>
      <c r="Q7" s="311">
        <v>12</v>
      </c>
    </row>
    <row r="8" spans="1:17" ht="38.25" x14ac:dyDescent="0.25">
      <c r="A8" s="476"/>
      <c r="B8" s="467"/>
      <c r="C8" s="469"/>
      <c r="D8" s="467"/>
      <c r="E8" s="471"/>
      <c r="F8" s="467"/>
      <c r="G8" s="469"/>
      <c r="H8" s="309" t="s">
        <v>335</v>
      </c>
      <c r="I8" s="312" t="s">
        <v>336</v>
      </c>
      <c r="J8" s="467"/>
      <c r="K8" s="309">
        <v>12</v>
      </c>
      <c r="L8" s="309">
        <v>12</v>
      </c>
      <c r="M8" s="309">
        <v>12</v>
      </c>
      <c r="N8" s="309">
        <v>12</v>
      </c>
      <c r="O8" s="309">
        <v>12</v>
      </c>
      <c r="P8" s="309">
        <v>12</v>
      </c>
      <c r="Q8" s="311">
        <v>12</v>
      </c>
    </row>
    <row r="9" spans="1:17" ht="89.25" x14ac:dyDescent="0.25">
      <c r="A9" s="313">
        <v>2</v>
      </c>
      <c r="B9" s="467" t="s">
        <v>26</v>
      </c>
      <c r="C9" s="467" t="s">
        <v>147</v>
      </c>
      <c r="D9" s="469" t="s">
        <v>337</v>
      </c>
      <c r="E9" s="471" t="s">
        <v>338</v>
      </c>
      <c r="F9" s="467" t="s">
        <v>339</v>
      </c>
      <c r="G9" s="467" t="s">
        <v>340</v>
      </c>
      <c r="H9" s="309" t="s">
        <v>341</v>
      </c>
      <c r="I9" s="310" t="s">
        <v>342</v>
      </c>
      <c r="J9" s="467" t="s">
        <v>343</v>
      </c>
      <c r="K9" s="309">
        <v>200</v>
      </c>
      <c r="L9" s="309">
        <v>200</v>
      </c>
      <c r="M9" s="309">
        <v>200</v>
      </c>
      <c r="N9" s="309">
        <v>200</v>
      </c>
      <c r="O9" s="309">
        <v>200</v>
      </c>
      <c r="P9" s="309">
        <v>250</v>
      </c>
      <c r="Q9" s="311">
        <v>300</v>
      </c>
    </row>
    <row r="10" spans="1:17" ht="51" x14ac:dyDescent="0.25">
      <c r="A10" s="313"/>
      <c r="B10" s="467"/>
      <c r="C10" s="467"/>
      <c r="D10" s="469"/>
      <c r="E10" s="471"/>
      <c r="F10" s="467"/>
      <c r="G10" s="467"/>
      <c r="H10" s="309" t="s">
        <v>344</v>
      </c>
      <c r="I10" s="312" t="s">
        <v>345</v>
      </c>
      <c r="J10" s="467"/>
      <c r="K10" s="309">
        <v>200</v>
      </c>
      <c r="L10" s="309">
        <v>200</v>
      </c>
      <c r="M10" s="309">
        <v>200</v>
      </c>
      <c r="N10" s="309">
        <v>200</v>
      </c>
      <c r="O10" s="309">
        <v>200</v>
      </c>
      <c r="P10" s="309">
        <v>250</v>
      </c>
      <c r="Q10" s="311">
        <v>300</v>
      </c>
    </row>
    <row r="11" spans="1:17" ht="51" x14ac:dyDescent="0.25">
      <c r="A11" s="313"/>
      <c r="B11" s="467"/>
      <c r="C11" s="467"/>
      <c r="D11" s="469"/>
      <c r="E11" s="471"/>
      <c r="F11" s="467"/>
      <c r="G11" s="467"/>
      <c r="H11" s="309" t="s">
        <v>346</v>
      </c>
      <c r="I11" s="312" t="s">
        <v>345</v>
      </c>
      <c r="J11" s="467"/>
      <c r="K11" s="309">
        <v>200</v>
      </c>
      <c r="L11" s="309">
        <v>200</v>
      </c>
      <c r="M11" s="309">
        <v>200</v>
      </c>
      <c r="N11" s="309">
        <v>200</v>
      </c>
      <c r="O11" s="309">
        <v>200</v>
      </c>
      <c r="P11" s="309">
        <v>250</v>
      </c>
      <c r="Q11" s="311">
        <v>300</v>
      </c>
    </row>
    <row r="12" spans="1:17" ht="51" x14ac:dyDescent="0.25">
      <c r="A12" s="313"/>
      <c r="B12" s="467"/>
      <c r="C12" s="467"/>
      <c r="D12" s="469"/>
      <c r="E12" s="471"/>
      <c r="F12" s="467"/>
      <c r="G12" s="467"/>
      <c r="H12" s="309" t="s">
        <v>347</v>
      </c>
      <c r="I12" s="312" t="s">
        <v>348</v>
      </c>
      <c r="J12" s="467"/>
      <c r="K12" s="309">
        <v>200</v>
      </c>
      <c r="L12" s="309">
        <v>200</v>
      </c>
      <c r="M12" s="309">
        <v>200</v>
      </c>
      <c r="N12" s="309">
        <v>200</v>
      </c>
      <c r="O12" s="309">
        <v>200</v>
      </c>
      <c r="P12" s="309">
        <v>250</v>
      </c>
      <c r="Q12" s="311">
        <v>300</v>
      </c>
    </row>
    <row r="13" spans="1:17" ht="76.5" x14ac:dyDescent="0.25">
      <c r="A13" s="313"/>
      <c r="B13" s="467"/>
      <c r="C13" s="467"/>
      <c r="D13" s="469"/>
      <c r="E13" s="471"/>
      <c r="F13" s="467"/>
      <c r="G13" s="467"/>
      <c r="H13" s="309" t="s">
        <v>349</v>
      </c>
      <c r="I13" s="312" t="s">
        <v>350</v>
      </c>
      <c r="J13" s="467"/>
      <c r="K13" s="309">
        <v>200</v>
      </c>
      <c r="L13" s="309">
        <v>200</v>
      </c>
      <c r="M13" s="309">
        <v>200</v>
      </c>
      <c r="N13" s="309">
        <v>200</v>
      </c>
      <c r="O13" s="309">
        <v>200</v>
      </c>
      <c r="P13" s="309">
        <v>250</v>
      </c>
      <c r="Q13" s="311">
        <v>300</v>
      </c>
    </row>
    <row r="14" spans="1:17" ht="38.25" x14ac:dyDescent="0.25">
      <c r="A14" s="313"/>
      <c r="B14" s="309"/>
      <c r="C14" s="309"/>
      <c r="D14" s="469"/>
      <c r="E14" s="471"/>
      <c r="F14" s="467"/>
      <c r="G14" s="467"/>
      <c r="H14" s="314" t="s">
        <v>284</v>
      </c>
      <c r="I14" s="310" t="s">
        <v>351</v>
      </c>
      <c r="J14" s="467"/>
      <c r="K14" s="309">
        <v>200</v>
      </c>
      <c r="L14" s="309">
        <v>200</v>
      </c>
      <c r="M14" s="309">
        <v>200</v>
      </c>
      <c r="N14" s="309">
        <v>200</v>
      </c>
      <c r="O14" s="309">
        <v>200</v>
      </c>
      <c r="P14" s="309">
        <v>250</v>
      </c>
      <c r="Q14" s="311">
        <v>300</v>
      </c>
    </row>
    <row r="15" spans="1:17" ht="89.25" x14ac:dyDescent="0.25">
      <c r="A15" s="313">
        <v>3</v>
      </c>
      <c r="B15" s="467" t="s">
        <v>22</v>
      </c>
      <c r="C15" s="467" t="s">
        <v>352</v>
      </c>
      <c r="D15" s="469" t="s">
        <v>19</v>
      </c>
      <c r="E15" s="471" t="s">
        <v>117</v>
      </c>
      <c r="F15" s="467" t="s">
        <v>353</v>
      </c>
      <c r="G15" s="467" t="s">
        <v>354</v>
      </c>
      <c r="H15" s="314" t="s">
        <v>355</v>
      </c>
      <c r="I15" s="310" t="s">
        <v>356</v>
      </c>
      <c r="J15" s="467" t="s">
        <v>357</v>
      </c>
      <c r="K15" s="309">
        <v>400</v>
      </c>
      <c r="L15" s="309">
        <v>400</v>
      </c>
      <c r="M15" s="309">
        <v>400</v>
      </c>
      <c r="N15" s="309">
        <v>400</v>
      </c>
      <c r="O15" s="309">
        <v>400</v>
      </c>
      <c r="P15" s="309">
        <v>400</v>
      </c>
      <c r="Q15" s="311">
        <v>400</v>
      </c>
    </row>
    <row r="16" spans="1:17" ht="38.25" x14ac:dyDescent="0.25">
      <c r="A16" s="313"/>
      <c r="B16" s="467"/>
      <c r="C16" s="467"/>
      <c r="D16" s="469"/>
      <c r="E16" s="471"/>
      <c r="F16" s="467"/>
      <c r="G16" s="467"/>
      <c r="H16" s="314" t="s">
        <v>281</v>
      </c>
      <c r="I16" s="310" t="s">
        <v>351</v>
      </c>
      <c r="J16" s="467"/>
      <c r="K16" s="309">
        <v>400</v>
      </c>
      <c r="L16" s="309">
        <v>400</v>
      </c>
      <c r="M16" s="309">
        <v>400</v>
      </c>
      <c r="N16" s="309">
        <v>400</v>
      </c>
      <c r="O16" s="309">
        <v>400</v>
      </c>
      <c r="P16" s="309">
        <v>400</v>
      </c>
      <c r="Q16" s="311">
        <v>400</v>
      </c>
    </row>
    <row r="17" spans="1:17" ht="39" thickBot="1" x14ac:dyDescent="0.3">
      <c r="A17" s="315"/>
      <c r="B17" s="468"/>
      <c r="C17" s="468"/>
      <c r="D17" s="470"/>
      <c r="E17" s="472"/>
      <c r="F17" s="468"/>
      <c r="G17" s="468"/>
      <c r="H17" s="316" t="s">
        <v>358</v>
      </c>
      <c r="I17" s="317" t="s">
        <v>359</v>
      </c>
      <c r="J17" s="468"/>
      <c r="K17" s="318">
        <v>400</v>
      </c>
      <c r="L17" s="318">
        <v>400</v>
      </c>
      <c r="M17" s="318">
        <v>400</v>
      </c>
      <c r="N17" s="318">
        <v>400</v>
      </c>
      <c r="O17" s="318">
        <v>400</v>
      </c>
      <c r="P17" s="318">
        <v>400</v>
      </c>
      <c r="Q17" s="319">
        <v>400</v>
      </c>
    </row>
    <row r="18" spans="1:17" ht="15.75" thickTop="1" x14ac:dyDescent="0.25"/>
  </sheetData>
  <mergeCells count="34">
    <mergeCell ref="L2:Q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A5:A8"/>
    <mergeCell ref="B5:B8"/>
    <mergeCell ref="C5:C8"/>
    <mergeCell ref="D5:D8"/>
    <mergeCell ref="E5:E8"/>
    <mergeCell ref="G5:G8"/>
    <mergeCell ref="J5:J8"/>
    <mergeCell ref="B9:B13"/>
    <mergeCell ref="C9:C13"/>
    <mergeCell ref="D9:D14"/>
    <mergeCell ref="E9:E14"/>
    <mergeCell ref="F9:F14"/>
    <mergeCell ref="G9:G14"/>
    <mergeCell ref="J9:J14"/>
    <mergeCell ref="F5:F8"/>
    <mergeCell ref="J15:J17"/>
    <mergeCell ref="B15:B17"/>
    <mergeCell ref="C15:C17"/>
    <mergeCell ref="D15:D17"/>
    <mergeCell ref="E15:E17"/>
    <mergeCell ref="F15:F17"/>
    <mergeCell ref="G15:G1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37B2E-2BF5-45C0-94B0-BD6C4B0972FE}">
  <dimension ref="A1:L23"/>
  <sheetViews>
    <sheetView tabSelected="1" workbookViewId="0">
      <selection activeCell="B7" sqref="B7:B11"/>
    </sheetView>
  </sheetViews>
  <sheetFormatPr defaultRowHeight="9" x14ac:dyDescent="0.15"/>
  <cols>
    <col min="1" max="1" width="4.5703125" style="488" customWidth="1"/>
    <col min="2" max="2" width="11.5703125" style="488" customWidth="1"/>
    <col min="3" max="3" width="8.140625" style="488" customWidth="1"/>
    <col min="4" max="4" width="5.5703125" style="488" bestFit="1" customWidth="1"/>
    <col min="5" max="5" width="7" style="488" bestFit="1" customWidth="1"/>
    <col min="6" max="6" width="9.140625" style="488" bestFit="1" customWidth="1"/>
    <col min="7" max="7" width="2.28515625" style="492" customWidth="1"/>
    <col min="8" max="8" width="17.140625" style="573" customWidth="1"/>
    <col min="9" max="10" width="12.5703125" style="574" bestFit="1" customWidth="1"/>
    <col min="11" max="11" width="10" style="488" bestFit="1" customWidth="1"/>
    <col min="12" max="12" width="11.85546875" style="488" bestFit="1" customWidth="1"/>
    <col min="13" max="16384" width="9.140625" style="488"/>
  </cols>
  <sheetData>
    <row r="1" spans="1:12" x14ac:dyDescent="0.15">
      <c r="A1" s="483" t="s">
        <v>466</v>
      </c>
      <c r="B1" s="484"/>
      <c r="C1" s="484"/>
      <c r="D1" s="484"/>
      <c r="E1" s="484"/>
      <c r="F1" s="484"/>
      <c r="G1" s="484"/>
      <c r="H1" s="485"/>
      <c r="I1" s="486"/>
      <c r="J1" s="486"/>
      <c r="K1" s="484"/>
      <c r="L1" s="487"/>
    </row>
    <row r="2" spans="1:12" s="492" customFormat="1" x14ac:dyDescent="0.15">
      <c r="A2" s="489" t="s">
        <v>467</v>
      </c>
      <c r="B2" s="489"/>
      <c r="C2" s="489"/>
      <c r="D2" s="489"/>
      <c r="E2" s="489"/>
      <c r="F2" s="489"/>
      <c r="G2" s="489"/>
      <c r="H2" s="490"/>
      <c r="I2" s="491"/>
      <c r="J2" s="491"/>
      <c r="K2" s="489"/>
      <c r="L2" s="489"/>
    </row>
    <row r="3" spans="1:12" s="492" customFormat="1" ht="9.75" thickBot="1" x14ac:dyDescent="0.2">
      <c r="A3" s="493"/>
      <c r="B3" s="493"/>
      <c r="C3" s="493"/>
      <c r="D3" s="493"/>
      <c r="E3" s="493"/>
      <c r="F3" s="493"/>
      <c r="G3" s="493"/>
      <c r="H3" s="494"/>
      <c r="I3" s="495"/>
      <c r="J3" s="495"/>
      <c r="K3" s="493"/>
      <c r="L3" s="493"/>
    </row>
    <row r="4" spans="1:12" ht="13.5" customHeight="1" thickTop="1" x14ac:dyDescent="0.15">
      <c r="A4" s="496" t="s">
        <v>1</v>
      </c>
      <c r="B4" s="497" t="s">
        <v>112</v>
      </c>
      <c r="C4" s="498" t="s">
        <v>367</v>
      </c>
      <c r="D4" s="499" t="s">
        <v>468</v>
      </c>
      <c r="E4" s="499"/>
      <c r="F4" s="499"/>
      <c r="G4" s="500" t="s">
        <v>475</v>
      </c>
      <c r="H4" s="501"/>
      <c r="I4" s="502" t="s">
        <v>469</v>
      </c>
      <c r="J4" s="502"/>
      <c r="K4" s="502"/>
      <c r="L4" s="503" t="s">
        <v>470</v>
      </c>
    </row>
    <row r="5" spans="1:12" ht="18" customHeight="1" x14ac:dyDescent="0.15">
      <c r="A5" s="504"/>
      <c r="B5" s="505"/>
      <c r="C5" s="506"/>
      <c r="D5" s="507" t="s">
        <v>46</v>
      </c>
      <c r="E5" s="507" t="s">
        <v>471</v>
      </c>
      <c r="F5" s="507" t="s">
        <v>472</v>
      </c>
      <c r="G5" s="508"/>
      <c r="H5" s="509"/>
      <c r="I5" s="510" t="s">
        <v>473</v>
      </c>
      <c r="J5" s="510" t="s">
        <v>474</v>
      </c>
      <c r="K5" s="507" t="s">
        <v>472</v>
      </c>
      <c r="L5" s="511"/>
    </row>
    <row r="6" spans="1:12" s="519" customFormat="1" ht="9.75" thickBot="1" x14ac:dyDescent="0.3">
      <c r="A6" s="512">
        <v>1</v>
      </c>
      <c r="B6" s="513">
        <v>2</v>
      </c>
      <c r="C6" s="513">
        <v>3</v>
      </c>
      <c r="D6" s="513">
        <v>4</v>
      </c>
      <c r="E6" s="513">
        <v>5</v>
      </c>
      <c r="F6" s="513">
        <v>6</v>
      </c>
      <c r="G6" s="514">
        <v>7</v>
      </c>
      <c r="H6" s="515"/>
      <c r="I6" s="516">
        <v>8</v>
      </c>
      <c r="J6" s="516">
        <v>9</v>
      </c>
      <c r="K6" s="517">
        <v>10</v>
      </c>
      <c r="L6" s="518"/>
    </row>
    <row r="7" spans="1:12" s="530" customFormat="1" ht="32.25" customHeight="1" thickTop="1" x14ac:dyDescent="0.25">
      <c r="A7" s="520">
        <v>1</v>
      </c>
      <c r="B7" s="521" t="s">
        <v>12</v>
      </c>
      <c r="C7" s="522" t="s">
        <v>151</v>
      </c>
      <c r="D7" s="523">
        <f>45/45*100</f>
        <v>100</v>
      </c>
      <c r="E7" s="524">
        <f>45/22*100</f>
        <v>204.54545454545453</v>
      </c>
      <c r="F7" s="525">
        <f>E7/D7*100</f>
        <v>204.54545454545453</v>
      </c>
      <c r="G7" s="526" t="s">
        <v>29</v>
      </c>
      <c r="H7" s="526"/>
      <c r="I7" s="527">
        <f>SUM(I8:I11)</f>
        <v>799900000</v>
      </c>
      <c r="J7" s="527">
        <f>SUM(J8:J11)</f>
        <v>796850000</v>
      </c>
      <c r="K7" s="528">
        <f>J7/I7*100</f>
        <v>99.618702337792215</v>
      </c>
      <c r="L7" s="529"/>
    </row>
    <row r="8" spans="1:12" s="530" customFormat="1" ht="45" x14ac:dyDescent="0.25">
      <c r="A8" s="531"/>
      <c r="B8" s="532"/>
      <c r="C8" s="533"/>
      <c r="D8" s="534"/>
      <c r="E8" s="535"/>
      <c r="F8" s="536"/>
      <c r="G8" s="537"/>
      <c r="H8" s="538" t="s">
        <v>248</v>
      </c>
      <c r="I8" s="539">
        <v>20850000</v>
      </c>
      <c r="J8" s="539">
        <v>17850000</v>
      </c>
      <c r="K8" s="540">
        <f t="shared" ref="K8:K22" si="0">J8/I8*100</f>
        <v>85.611510791366911</v>
      </c>
      <c r="L8" s="541"/>
    </row>
    <row r="9" spans="1:12" s="530" customFormat="1" x14ac:dyDescent="0.25">
      <c r="A9" s="531"/>
      <c r="B9" s="532"/>
      <c r="C9" s="533"/>
      <c r="D9" s="534"/>
      <c r="E9" s="535"/>
      <c r="F9" s="536"/>
      <c r="G9" s="537"/>
      <c r="H9" s="538" t="s">
        <v>244</v>
      </c>
      <c r="I9" s="542">
        <v>305000000</v>
      </c>
      <c r="J9" s="542">
        <v>305000000</v>
      </c>
      <c r="K9" s="540">
        <f t="shared" si="0"/>
        <v>100</v>
      </c>
      <c r="L9" s="541"/>
    </row>
    <row r="10" spans="1:12" s="530" customFormat="1" ht="36" x14ac:dyDescent="0.25">
      <c r="A10" s="531"/>
      <c r="B10" s="532"/>
      <c r="C10" s="533"/>
      <c r="D10" s="534"/>
      <c r="E10" s="535"/>
      <c r="F10" s="536"/>
      <c r="G10" s="537"/>
      <c r="H10" s="538" t="s">
        <v>251</v>
      </c>
      <c r="I10" s="539">
        <v>290000000</v>
      </c>
      <c r="J10" s="542">
        <v>289950000</v>
      </c>
      <c r="K10" s="540">
        <f t="shared" si="0"/>
        <v>99.982758620689665</v>
      </c>
      <c r="L10" s="541"/>
    </row>
    <row r="11" spans="1:12" s="530" customFormat="1" ht="18" x14ac:dyDescent="0.25">
      <c r="A11" s="543"/>
      <c r="B11" s="544"/>
      <c r="C11" s="545"/>
      <c r="D11" s="546"/>
      <c r="E11" s="547"/>
      <c r="F11" s="548"/>
      <c r="G11" s="537"/>
      <c r="H11" s="538" t="s">
        <v>335</v>
      </c>
      <c r="I11" s="539">
        <v>184050000</v>
      </c>
      <c r="J11" s="539">
        <v>184050000</v>
      </c>
      <c r="K11" s="540">
        <f t="shared" si="0"/>
        <v>100</v>
      </c>
      <c r="L11" s="541"/>
    </row>
    <row r="12" spans="1:12" s="530" customFormat="1" ht="32.25" customHeight="1" x14ac:dyDescent="0.25">
      <c r="A12" s="549">
        <v>2</v>
      </c>
      <c r="B12" s="550" t="s">
        <v>19</v>
      </c>
      <c r="C12" s="551" t="s">
        <v>122</v>
      </c>
      <c r="D12" s="552">
        <f>200/520*100</f>
        <v>38.461538461538467</v>
      </c>
      <c r="E12" s="553">
        <f>100/520*100</f>
        <v>19.230769230769234</v>
      </c>
      <c r="F12" s="554">
        <f>E12/D12*100</f>
        <v>50</v>
      </c>
      <c r="G12" s="555" t="s">
        <v>26</v>
      </c>
      <c r="H12" s="556"/>
      <c r="I12" s="539">
        <f>SUM(I13:I17)</f>
        <v>567200000</v>
      </c>
      <c r="J12" s="539">
        <f>SUM(J13:J17)</f>
        <v>566675000</v>
      </c>
      <c r="K12" s="540">
        <f t="shared" si="0"/>
        <v>99.907440056417485</v>
      </c>
      <c r="L12" s="557"/>
    </row>
    <row r="13" spans="1:12" s="530" customFormat="1" ht="54" x14ac:dyDescent="0.25">
      <c r="A13" s="558"/>
      <c r="B13" s="532"/>
      <c r="C13" s="559"/>
      <c r="D13" s="560"/>
      <c r="E13" s="561"/>
      <c r="F13" s="562"/>
      <c r="G13" s="537"/>
      <c r="H13" s="538" t="s">
        <v>341</v>
      </c>
      <c r="I13" s="539">
        <v>394850000</v>
      </c>
      <c r="J13" s="539">
        <v>394325000</v>
      </c>
      <c r="K13" s="540">
        <f t="shared" si="0"/>
        <v>99.867038115740158</v>
      </c>
      <c r="L13" s="541"/>
    </row>
    <row r="14" spans="1:12" s="530" customFormat="1" ht="36" x14ac:dyDescent="0.25">
      <c r="A14" s="531"/>
      <c r="B14" s="532"/>
      <c r="C14" s="559"/>
      <c r="D14" s="534"/>
      <c r="E14" s="535"/>
      <c r="F14" s="536"/>
      <c r="G14" s="537"/>
      <c r="H14" s="538" t="s">
        <v>344</v>
      </c>
      <c r="I14" s="539">
        <v>20100000</v>
      </c>
      <c r="J14" s="539">
        <v>20100000</v>
      </c>
      <c r="K14" s="540">
        <f t="shared" si="0"/>
        <v>100</v>
      </c>
      <c r="L14" s="541"/>
    </row>
    <row r="15" spans="1:12" s="530" customFormat="1" ht="27" x14ac:dyDescent="0.25">
      <c r="A15" s="531"/>
      <c r="B15" s="532"/>
      <c r="C15" s="559"/>
      <c r="D15" s="534"/>
      <c r="E15" s="535"/>
      <c r="F15" s="536"/>
      <c r="G15" s="537"/>
      <c r="H15" s="538" t="s">
        <v>346</v>
      </c>
      <c r="I15" s="542">
        <v>78200000</v>
      </c>
      <c r="J15" s="542">
        <v>78200000</v>
      </c>
      <c r="K15" s="540">
        <f t="shared" si="0"/>
        <v>100</v>
      </c>
      <c r="L15" s="541"/>
    </row>
    <row r="16" spans="1:12" s="530" customFormat="1" ht="36" x14ac:dyDescent="0.25">
      <c r="A16" s="531"/>
      <c r="B16" s="532"/>
      <c r="C16" s="559"/>
      <c r="D16" s="534"/>
      <c r="E16" s="535"/>
      <c r="F16" s="536"/>
      <c r="G16" s="537"/>
      <c r="H16" s="538" t="s">
        <v>347</v>
      </c>
      <c r="I16" s="539">
        <v>20850000</v>
      </c>
      <c r="J16" s="539">
        <v>20850000</v>
      </c>
      <c r="K16" s="540">
        <f t="shared" si="0"/>
        <v>100</v>
      </c>
      <c r="L16" s="541"/>
    </row>
    <row r="17" spans="1:12" s="530" customFormat="1" ht="54" x14ac:dyDescent="0.25">
      <c r="A17" s="543"/>
      <c r="B17" s="544"/>
      <c r="C17" s="563"/>
      <c r="D17" s="546"/>
      <c r="E17" s="547"/>
      <c r="F17" s="548"/>
      <c r="G17" s="537"/>
      <c r="H17" s="538" t="s">
        <v>349</v>
      </c>
      <c r="I17" s="539">
        <v>53200000</v>
      </c>
      <c r="J17" s="539">
        <v>53200000</v>
      </c>
      <c r="K17" s="540">
        <f t="shared" si="0"/>
        <v>100</v>
      </c>
      <c r="L17" s="541"/>
    </row>
    <row r="18" spans="1:12" s="530" customFormat="1" ht="27.75" customHeight="1" x14ac:dyDescent="0.25">
      <c r="A18" s="549">
        <v>3</v>
      </c>
      <c r="B18" s="550" t="s">
        <v>19</v>
      </c>
      <c r="C18" s="551" t="s">
        <v>117</v>
      </c>
      <c r="D18" s="552">
        <f>400/400*100</f>
        <v>100</v>
      </c>
      <c r="E18" s="552">
        <f>100/400*100</f>
        <v>25</v>
      </c>
      <c r="F18" s="554">
        <f>E18/D18*100</f>
        <v>25</v>
      </c>
      <c r="G18" s="555" t="s">
        <v>22</v>
      </c>
      <c r="H18" s="556"/>
      <c r="I18" s="539">
        <f>SUM(I19:I22)</f>
        <v>253740000</v>
      </c>
      <c r="J18" s="539">
        <f>SUM(J19:J22)</f>
        <v>253540000</v>
      </c>
      <c r="K18" s="540">
        <f t="shared" si="0"/>
        <v>99.921179159769849</v>
      </c>
      <c r="L18" s="557"/>
    </row>
    <row r="19" spans="1:12" s="530" customFormat="1" ht="27" x14ac:dyDescent="0.25">
      <c r="A19" s="558"/>
      <c r="B19" s="532"/>
      <c r="C19" s="559"/>
      <c r="D19" s="560"/>
      <c r="E19" s="562"/>
      <c r="F19" s="562"/>
      <c r="G19" s="537"/>
      <c r="H19" s="538" t="s">
        <v>355</v>
      </c>
      <c r="I19" s="539">
        <v>65650000</v>
      </c>
      <c r="J19" s="539">
        <v>65450000</v>
      </c>
      <c r="K19" s="540">
        <f t="shared" si="0"/>
        <v>99.695354150799702</v>
      </c>
      <c r="L19" s="541"/>
    </row>
    <row r="20" spans="1:12" s="530" customFormat="1" ht="27" x14ac:dyDescent="0.25">
      <c r="A20" s="531"/>
      <c r="B20" s="532"/>
      <c r="C20" s="559"/>
      <c r="D20" s="534"/>
      <c r="E20" s="535"/>
      <c r="F20" s="536"/>
      <c r="G20" s="537"/>
      <c r="H20" s="538" t="s">
        <v>284</v>
      </c>
      <c r="I20" s="539">
        <v>145640000</v>
      </c>
      <c r="J20" s="539">
        <v>145640000</v>
      </c>
      <c r="K20" s="540">
        <f t="shared" si="0"/>
        <v>100</v>
      </c>
      <c r="L20" s="541"/>
    </row>
    <row r="21" spans="1:12" s="530" customFormat="1" ht="27" x14ac:dyDescent="0.25">
      <c r="A21" s="531"/>
      <c r="B21" s="532"/>
      <c r="C21" s="559"/>
      <c r="D21" s="534"/>
      <c r="E21" s="536"/>
      <c r="F21" s="536"/>
      <c r="G21" s="537"/>
      <c r="H21" s="538" t="s">
        <v>281</v>
      </c>
      <c r="I21" s="539">
        <v>20850000</v>
      </c>
      <c r="J21" s="539">
        <v>20850000</v>
      </c>
      <c r="K21" s="540">
        <f t="shared" si="0"/>
        <v>100</v>
      </c>
      <c r="L21" s="541"/>
    </row>
    <row r="22" spans="1:12" s="530" customFormat="1" ht="27.75" thickBot="1" x14ac:dyDescent="0.3">
      <c r="A22" s="564"/>
      <c r="B22" s="565"/>
      <c r="C22" s="566"/>
      <c r="D22" s="566"/>
      <c r="E22" s="567"/>
      <c r="F22" s="567"/>
      <c r="G22" s="568"/>
      <c r="H22" s="569" t="s">
        <v>358</v>
      </c>
      <c r="I22" s="570">
        <v>21600000</v>
      </c>
      <c r="J22" s="570">
        <v>21600000</v>
      </c>
      <c r="K22" s="571">
        <f t="shared" si="0"/>
        <v>100</v>
      </c>
      <c r="L22" s="572"/>
    </row>
    <row r="23" spans="1:12" ht="9.75" thickTop="1" x14ac:dyDescent="0.15"/>
  </sheetData>
  <mergeCells count="17">
    <mergeCell ref="B18:B22"/>
    <mergeCell ref="C18:C21"/>
    <mergeCell ref="B7:B11"/>
    <mergeCell ref="C7:C11"/>
    <mergeCell ref="B12:B17"/>
    <mergeCell ref="C12:C17"/>
    <mergeCell ref="G7:H7"/>
    <mergeCell ref="G18:H18"/>
    <mergeCell ref="G12:H12"/>
    <mergeCell ref="L4:L6"/>
    <mergeCell ref="G4:H5"/>
    <mergeCell ref="G6:H6"/>
    <mergeCell ref="A4:A5"/>
    <mergeCell ref="B4:B5"/>
    <mergeCell ref="C4:C5"/>
    <mergeCell ref="D4:F4"/>
    <mergeCell ref="I4:K4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15</vt:i4>
      </vt:variant>
      <vt:variant>
        <vt:lpstr>Named Ranges</vt:lpstr>
      </vt:variant>
      <vt:variant>
        <vt:i4>3</vt:i4>
      </vt:variant>
    </vt:vector>
  </HeadingPairs>
  <TitlesOfParts>
    <vt:vector size="18" baseType="lpstr">
      <vt:lpstr>Tabel 2.1</vt:lpstr>
      <vt:lpstr>Tabel 2.2</vt:lpstr>
      <vt:lpstr>Tabel 2.3</vt:lpstr>
      <vt:lpstr>TABEL 2.4</vt:lpstr>
      <vt:lpstr>PK</vt:lpstr>
      <vt:lpstr>Sheet1</vt:lpstr>
      <vt:lpstr>Sheet1 (3)</vt:lpstr>
      <vt:lpstr>DPA</vt:lpstr>
      <vt:lpstr>RKPD 2020</vt:lpstr>
      <vt:lpstr>Sheet4</vt:lpstr>
      <vt:lpstr>TAbel 3.1 (2)</vt:lpstr>
      <vt:lpstr>Tabel LKPJ</vt:lpstr>
      <vt:lpstr>RPJMD REV</vt:lpstr>
      <vt:lpstr>Sheet2</vt:lpstr>
      <vt:lpstr>Sheet3</vt:lpstr>
      <vt:lpstr>'RKPD 2020'!Print_Area</vt:lpstr>
      <vt:lpstr>'Tabel 2.1'!Print_Area</vt:lpstr>
      <vt:lpstr>'RPJMD REV'!Print_Titles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KESBANG</dc:creator>
  <cp:lastModifiedBy>KESBANG</cp:lastModifiedBy>
  <cp:lastPrinted>2019-01-15T08:15:38Z</cp:lastPrinted>
  <dcterms:created xsi:type="dcterms:W3CDTF">2019-01-03T03:39:51Z</dcterms:created>
  <dcterms:modified xsi:type="dcterms:W3CDTF">2019-02-11T11:31:23Z</dcterms:modified>
</cp:coreProperties>
</file>